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7320" windowHeight="5130" tabRatio="599" activeTab="1"/>
  </bookViews>
  <sheets>
    <sheet name="Ký hiệu Biểu mẫu" sheetId="23" r:id="rId1"/>
    <sheet name="THQT" sheetId="30" r:id="rId2"/>
    <sheet name="Chi tiết t.toán lương" sheetId="29" r:id="rId3"/>
    <sheet name="Luong doi" sheetId="28" r:id="rId4"/>
    <sheet name="Von BQ" sheetId="27" r:id="rId5"/>
    <sheet name="Do dang, PBDQT" sheetId="26" r:id="rId6"/>
    <sheet name="Doanh thu " sheetId="25" r:id="rId7"/>
    <sheet name="THCP(PL03)" sheetId="1" r:id="rId8"/>
    <sheet name="MN(PL03a)" sheetId="20" r:id="rId9"/>
    <sheet name="Cty tra no thay(PL03b)" sheetId="2" r:id="rId10"/>
    <sheet name="Bao, NN noi bo(PL03c)" sheetId="14" r:id="rId11"/>
    <sheet name="CP chua co CT(PL03d)" sheetId="3" r:id="rId12"/>
    <sheet name="TH khấu hao(PL04)" sheetId="24" r:id="rId13"/>
    <sheet name="Xuat kho" sheetId="17" r:id="rId14"/>
    <sheet name="Nhap lai kho" sheetId="19" r:id="rId15"/>
    <sheet name="XL..." sheetId="21" r:id="rId16"/>
    <sheet name="Gian tiep" sheetId="4" r:id="rId17"/>
    <sheet name="Sheet1" sheetId="31" r:id="rId18"/>
  </sheets>
  <externalReferences>
    <externalReference r:id="rId19"/>
  </externalReferences>
  <definedNames>
    <definedName name="_xlnm._FilterDatabase" localSheetId="2" hidden="1">'Chi tiết t.toán lương'!$A$10:$AH$33</definedName>
    <definedName name="_xlnm.Print_Titles" localSheetId="10">'Bao, NN noi bo(PL03c)'!$6:$7</definedName>
    <definedName name="_xlnm.Print_Titles" localSheetId="11">'CP chua co CT(PL03d)'!$6:$7</definedName>
    <definedName name="_xlnm.Print_Titles" localSheetId="9">'Cty tra no thay(PL03b)'!$6:$7</definedName>
    <definedName name="_xlnm.Print_Titles" localSheetId="2">'Chi tiết t.toán lương'!$7:$8</definedName>
    <definedName name="_xlnm.Print_Titles" localSheetId="5">'Do dang, PBDQT'!$6:$7</definedName>
    <definedName name="_xlnm.Print_Titles" localSheetId="16">'Gian tiep'!$8:$9</definedName>
    <definedName name="_xlnm.Print_Titles" localSheetId="3">'Luong doi'!$8:$9</definedName>
    <definedName name="_xlnm.Print_Titles" localSheetId="8">'MN(PL03a)'!$5:$7</definedName>
    <definedName name="_xlnm.Print_Titles" localSheetId="1">THQT!$7:$7</definedName>
  </definedNames>
  <calcPr calcId="124519" fullCalcOnLoad="1"/>
</workbook>
</file>

<file path=xl/calcChain.xml><?xml version="1.0" encoding="utf-8"?>
<calcChain xmlns="http://schemas.openxmlformats.org/spreadsheetml/2006/main">
  <c r="N66" i="29"/>
  <c r="X66"/>
  <c r="X45"/>
  <c r="W66"/>
  <c r="W45"/>
  <c r="V66"/>
  <c r="V45"/>
  <c r="U66"/>
  <c r="U45"/>
  <c r="T66"/>
  <c r="T45"/>
  <c r="AF11"/>
  <c r="AF10"/>
  <c r="AF70" s="1"/>
  <c r="X11"/>
  <c r="X10" s="1"/>
  <c r="X70" s="1"/>
  <c r="X42"/>
  <c r="W11"/>
  <c r="W19"/>
  <c r="W10" s="1"/>
  <c r="W70" s="1"/>
  <c r="W39"/>
  <c r="W23"/>
  <c r="W42"/>
  <c r="V11"/>
  <c r="V19"/>
  <c r="V10" s="1"/>
  <c r="V70" s="1"/>
  <c r="V39"/>
  <c r="V23"/>
  <c r="V42"/>
  <c r="U11"/>
  <c r="U19"/>
  <c r="U39"/>
  <c r="U23" s="1"/>
  <c r="U10" s="1"/>
  <c r="U70" s="1"/>
  <c r="U42"/>
  <c r="T11"/>
  <c r="T19"/>
  <c r="T10" s="1"/>
  <c r="T70" s="1"/>
  <c r="T39"/>
  <c r="T23"/>
  <c r="T42"/>
  <c r="N11"/>
  <c r="N10" s="1"/>
  <c r="N70" s="1"/>
  <c r="H11"/>
  <c r="H10" s="1"/>
  <c r="L11"/>
  <c r="L18" s="1"/>
  <c r="L24"/>
  <c r="Y11"/>
  <c r="Y10" s="1"/>
  <c r="AE11"/>
  <c r="AE10" s="1"/>
  <c r="Z11"/>
  <c r="AA11"/>
  <c r="AB11"/>
  <c r="N25"/>
  <c r="T25"/>
  <c r="U25"/>
  <c r="V25"/>
  <c r="W25"/>
  <c r="Y25"/>
  <c r="Y80"/>
  <c r="AF80"/>
  <c r="Y81"/>
  <c r="AF81"/>
  <c r="Y82"/>
  <c r="AF82"/>
  <c r="Y83"/>
  <c r="AF83"/>
  <c r="J140"/>
  <c r="T140"/>
  <c r="W140" s="1"/>
  <c r="U140"/>
  <c r="V140"/>
  <c r="J141"/>
  <c r="T141"/>
  <c r="U141"/>
  <c r="V141"/>
  <c r="W141"/>
  <c r="A143"/>
  <c r="J143"/>
  <c r="T143"/>
  <c r="U143"/>
  <c r="V143"/>
  <c r="W143"/>
  <c r="A144"/>
  <c r="J144"/>
  <c r="T144"/>
  <c r="U144"/>
  <c r="V144"/>
  <c r="W144"/>
  <c r="A145"/>
  <c r="S145"/>
  <c r="J145" s="1"/>
  <c r="T145"/>
  <c r="W145" s="1"/>
  <c r="U145"/>
  <c r="V145"/>
  <c r="J146"/>
  <c r="T146"/>
  <c r="U146"/>
  <c r="V146"/>
  <c r="W146"/>
  <c r="J147"/>
  <c r="T147"/>
  <c r="W147" s="1"/>
  <c r="U147"/>
  <c r="V147"/>
  <c r="J148"/>
  <c r="T148"/>
  <c r="U148"/>
  <c r="V148"/>
  <c r="W148"/>
  <c r="O33" i="28"/>
  <c r="J41"/>
  <c r="K41"/>
  <c r="L41"/>
  <c r="M41"/>
  <c r="N41"/>
  <c r="J44"/>
  <c r="K44"/>
  <c r="L44"/>
  <c r="M44"/>
  <c r="N44"/>
  <c r="J46"/>
  <c r="K46"/>
  <c r="L46"/>
  <c r="M46"/>
  <c r="N46"/>
  <c r="O54"/>
  <c r="O55"/>
  <c r="W14" i="26"/>
  <c r="X14"/>
  <c r="Y14"/>
  <c r="W20"/>
  <c r="W17" s="1"/>
  <c r="W23" s="1"/>
  <c r="AG23" s="1"/>
  <c r="X20"/>
  <c r="X17" s="1"/>
  <c r="X23" s="1"/>
  <c r="Y20"/>
  <c r="Y17" s="1"/>
  <c r="Y23" s="1"/>
  <c r="F9" i="24"/>
  <c r="F8" s="1"/>
  <c r="F10"/>
  <c r="F13"/>
  <c r="F12" s="1"/>
  <c r="F14"/>
  <c r="O22" i="21"/>
  <c r="Q35" i="14"/>
  <c r="P35"/>
  <c r="O35"/>
  <c r="N35"/>
  <c r="M35"/>
  <c r="L35"/>
  <c r="Q10" i="2"/>
  <c r="Q13"/>
  <c r="Q9"/>
  <c r="Q18"/>
  <c r="Q24"/>
  <c r="Q16"/>
  <c r="Q33"/>
  <c r="Q36"/>
  <c r="Q8"/>
  <c r="Q53"/>
  <c r="Q40"/>
  <c r="Q42"/>
  <c r="Q45"/>
  <c r="Q49"/>
  <c r="Q47"/>
  <c r="Q50"/>
  <c r="Q39"/>
  <c r="Q56"/>
  <c r="Q61"/>
  <c r="P10"/>
  <c r="P13"/>
  <c r="P9" s="1"/>
  <c r="P8" s="1"/>
  <c r="P61" s="1"/>
  <c r="P18"/>
  <c r="P24"/>
  <c r="P16"/>
  <c r="P33"/>
  <c r="P36"/>
  <c r="P56"/>
  <c r="P39"/>
  <c r="O10"/>
  <c r="O13"/>
  <c r="O9" s="1"/>
  <c r="O8" s="1"/>
  <c r="O61" s="1"/>
  <c r="O18"/>
  <c r="O24"/>
  <c r="O16"/>
  <c r="O33"/>
  <c r="O36"/>
  <c r="O56"/>
  <c r="O39"/>
  <c r="N10"/>
  <c r="N13"/>
  <c r="N9" s="1"/>
  <c r="N8" s="1"/>
  <c r="N61" s="1"/>
  <c r="N18"/>
  <c r="N24"/>
  <c r="N16"/>
  <c r="N33"/>
  <c r="N36"/>
  <c r="N56"/>
  <c r="N39"/>
  <c r="M10"/>
  <c r="M13"/>
  <c r="M9" s="1"/>
  <c r="M8" s="1"/>
  <c r="M61" s="1"/>
  <c r="M18"/>
  <c r="M24"/>
  <c r="M16"/>
  <c r="M33"/>
  <c r="M36"/>
  <c r="M56"/>
  <c r="M39"/>
  <c r="L10"/>
  <c r="L13"/>
  <c r="L9" s="1"/>
  <c r="L8" s="1"/>
  <c r="L61" s="1"/>
  <c r="L56"/>
  <c r="L39"/>
  <c r="L16"/>
  <c r="L18"/>
  <c r="L24"/>
  <c r="L33"/>
  <c r="L36"/>
  <c r="I13" i="20"/>
  <c r="H13"/>
  <c r="G13"/>
  <c r="I10"/>
  <c r="I9"/>
  <c r="H10"/>
  <c r="H9"/>
  <c r="G10"/>
  <c r="G9"/>
  <c r="Q37"/>
  <c r="Q40"/>
  <c r="Q10"/>
  <c r="Q13"/>
  <c r="Q9" s="1"/>
  <c r="Q8" s="1"/>
  <c r="Q52" s="1"/>
  <c r="Q16"/>
  <c r="Q19"/>
  <c r="Q25"/>
  <c r="Q28"/>
  <c r="Q31"/>
  <c r="Q34"/>
  <c r="Q24"/>
  <c r="Q43"/>
  <c r="Q46"/>
  <c r="P37"/>
  <c r="P40"/>
  <c r="P10"/>
  <c r="P13"/>
  <c r="P9" s="1"/>
  <c r="P8" s="1"/>
  <c r="P52" s="1"/>
  <c r="P16"/>
  <c r="P19"/>
  <c r="P25"/>
  <c r="P28"/>
  <c r="P31"/>
  <c r="P34"/>
  <c r="P24"/>
  <c r="P43"/>
  <c r="P46"/>
  <c r="O37"/>
  <c r="O40"/>
  <c r="O10"/>
  <c r="O13"/>
  <c r="O9" s="1"/>
  <c r="O8" s="1"/>
  <c r="O52" s="1"/>
  <c r="O16"/>
  <c r="O19"/>
  <c r="O25"/>
  <c r="O28"/>
  <c r="O31"/>
  <c r="O34"/>
  <c r="O24"/>
  <c r="O43"/>
  <c r="O46"/>
  <c r="N37"/>
  <c r="N40"/>
  <c r="N10"/>
  <c r="N13"/>
  <c r="N9" s="1"/>
  <c r="N8" s="1"/>
  <c r="N52" s="1"/>
  <c r="N16"/>
  <c r="N19"/>
  <c r="N25"/>
  <c r="N28"/>
  <c r="N31"/>
  <c r="N34"/>
  <c r="N24"/>
  <c r="N43"/>
  <c r="N46"/>
  <c r="M37"/>
  <c r="M40"/>
  <c r="M10"/>
  <c r="M13"/>
  <c r="M9" s="1"/>
  <c r="M8" s="1"/>
  <c r="M52" s="1"/>
  <c r="M16"/>
  <c r="M19"/>
  <c r="M25"/>
  <c r="M28"/>
  <c r="M31"/>
  <c r="M34"/>
  <c r="M24"/>
  <c r="M43"/>
  <c r="M46"/>
  <c r="L37"/>
  <c r="L40"/>
  <c r="L10"/>
  <c r="L13"/>
  <c r="L9" s="1"/>
  <c r="L8" s="1"/>
  <c r="L52" s="1"/>
  <c r="L16"/>
  <c r="L19"/>
  <c r="L25"/>
  <c r="L28"/>
  <c r="L31"/>
  <c r="L34"/>
  <c r="L24"/>
  <c r="L43"/>
  <c r="L46"/>
  <c r="H54" i="1"/>
  <c r="H55"/>
  <c r="H56"/>
  <c r="H53"/>
  <c r="G53"/>
  <c r="F53"/>
  <c r="E53"/>
  <c r="D53"/>
  <c r="H9"/>
  <c r="H10"/>
  <c r="H8" s="1"/>
  <c r="H11"/>
  <c r="H12"/>
  <c r="H13"/>
  <c r="H14"/>
  <c r="H17"/>
  <c r="H18"/>
  <c r="H16"/>
  <c r="H21"/>
  <c r="H22"/>
  <c r="H20" s="1"/>
  <c r="H25"/>
  <c r="H26"/>
  <c r="H24"/>
  <c r="H29"/>
  <c r="H30"/>
  <c r="H28" s="1"/>
  <c r="H33"/>
  <c r="H34"/>
  <c r="H32"/>
  <c r="H44"/>
  <c r="H45"/>
  <c r="H46"/>
  <c r="D47"/>
  <c r="E47"/>
  <c r="H47" s="1"/>
  <c r="H40" s="1"/>
  <c r="F47"/>
  <c r="G47"/>
  <c r="G40" s="1"/>
  <c r="G62" s="1"/>
  <c r="G8"/>
  <c r="G16"/>
  <c r="G20"/>
  <c r="G24"/>
  <c r="G28"/>
  <c r="G32"/>
  <c r="G7"/>
  <c r="F8"/>
  <c r="F16"/>
  <c r="F7" s="1"/>
  <c r="F62" s="1"/>
  <c r="F20"/>
  <c r="F24"/>
  <c r="F28"/>
  <c r="F32"/>
  <c r="F40"/>
  <c r="E8"/>
  <c r="E16"/>
  <c r="E20"/>
  <c r="E24"/>
  <c r="E28"/>
  <c r="E32"/>
  <c r="E7"/>
  <c r="E40"/>
  <c r="E62"/>
  <c r="D8"/>
  <c r="D16"/>
  <c r="D7" s="1"/>
  <c r="D62" s="1"/>
  <c r="D20"/>
  <c r="D24"/>
  <c r="D28"/>
  <c r="D32"/>
  <c r="D40"/>
  <c r="H50"/>
  <c r="H49"/>
  <c r="H48"/>
  <c r="P90" i="3"/>
  <c r="P92"/>
  <c r="P89" s="1"/>
  <c r="P103"/>
  <c r="P112"/>
  <c r="O126"/>
  <c r="P126" s="1"/>
  <c r="P135"/>
  <c r="P154"/>
  <c r="P159"/>
  <c r="P173"/>
  <c r="P172"/>
  <c r="O91"/>
  <c r="Q91"/>
  <c r="Q90" s="1"/>
  <c r="O93"/>
  <c r="Q93" s="1"/>
  <c r="O94"/>
  <c r="Q94" s="1"/>
  <c r="I95"/>
  <c r="O95" s="1"/>
  <c r="O96"/>
  <c r="Q96"/>
  <c r="O97"/>
  <c r="Q97"/>
  <c r="O105"/>
  <c r="Q105"/>
  <c r="Q103" s="1"/>
  <c r="O106"/>
  <c r="Q106"/>
  <c r="O110"/>
  <c r="Q110"/>
  <c r="O111"/>
  <c r="Q111"/>
  <c r="O114"/>
  <c r="Q114" s="1"/>
  <c r="O117"/>
  <c r="Q117" s="1"/>
  <c r="O118"/>
  <c r="Q118" s="1"/>
  <c r="O129"/>
  <c r="Q129" s="1"/>
  <c r="O131"/>
  <c r="Q131" s="1"/>
  <c r="O144"/>
  <c r="Q144"/>
  <c r="K145"/>
  <c r="O145"/>
  <c r="Q145" s="1"/>
  <c r="O146"/>
  <c r="Q146" s="1"/>
  <c r="O147"/>
  <c r="Q147" s="1"/>
  <c r="Q154"/>
  <c r="O161"/>
  <c r="Q161"/>
  <c r="O162"/>
  <c r="Q162"/>
  <c r="O163"/>
  <c r="Q163"/>
  <c r="O164"/>
  <c r="Q164"/>
  <c r="O165"/>
  <c r="Q165"/>
  <c r="O166"/>
  <c r="Q166"/>
  <c r="O167"/>
  <c r="Q167"/>
  <c r="K168"/>
  <c r="O168"/>
  <c r="Q168" s="1"/>
  <c r="Q159" s="1"/>
  <c r="O169"/>
  <c r="Q169" s="1"/>
  <c r="O174"/>
  <c r="Q174"/>
  <c r="Q173" s="1"/>
  <c r="Q172" s="1"/>
  <c r="O175"/>
  <c r="Q175"/>
  <c r="O176"/>
  <c r="Q176"/>
  <c r="O177"/>
  <c r="Q177"/>
  <c r="O90"/>
  <c r="O109"/>
  <c r="O103"/>
  <c r="O112"/>
  <c r="O120"/>
  <c r="O135"/>
  <c r="O119"/>
  <c r="O154"/>
  <c r="O159"/>
  <c r="O173"/>
  <c r="O172"/>
  <c r="N91"/>
  <c r="N90" s="1"/>
  <c r="N93"/>
  <c r="N92" s="1"/>
  <c r="N94"/>
  <c r="N95"/>
  <c r="N96"/>
  <c r="N97"/>
  <c r="N105"/>
  <c r="N106"/>
  <c r="N109"/>
  <c r="N110"/>
  <c r="N111"/>
  <c r="N103"/>
  <c r="N114"/>
  <c r="I115"/>
  <c r="N115" s="1"/>
  <c r="I116"/>
  <c r="N116" s="1"/>
  <c r="N117"/>
  <c r="N118"/>
  <c r="N112"/>
  <c r="N123"/>
  <c r="N124"/>
  <c r="N125"/>
  <c r="N122"/>
  <c r="N127"/>
  <c r="N128"/>
  <c r="N126"/>
  <c r="N130"/>
  <c r="N129" s="1"/>
  <c r="N132"/>
  <c r="N131" s="1"/>
  <c r="N134"/>
  <c r="N133" s="1"/>
  <c r="N138"/>
  <c r="N140"/>
  <c r="I142"/>
  <c r="N142"/>
  <c r="I143"/>
  <c r="N143"/>
  <c r="N144"/>
  <c r="N145"/>
  <c r="N146"/>
  <c r="N147"/>
  <c r="N148"/>
  <c r="N135"/>
  <c r="N156"/>
  <c r="N155" s="1"/>
  <c r="N154" s="1"/>
  <c r="N160"/>
  <c r="N161"/>
  <c r="N162"/>
  <c r="N163"/>
  <c r="N164"/>
  <c r="N165"/>
  <c r="N166"/>
  <c r="N167"/>
  <c r="N168"/>
  <c r="N159"/>
  <c r="N174"/>
  <c r="N175"/>
  <c r="N176"/>
  <c r="N177"/>
  <c r="N173"/>
  <c r="N172"/>
  <c r="T168"/>
  <c r="N153"/>
  <c r="Q152"/>
  <c r="P152"/>
  <c r="O152"/>
  <c r="N152"/>
  <c r="N151"/>
  <c r="Q150"/>
  <c r="P150"/>
  <c r="O150"/>
  <c r="N150"/>
  <c r="O149"/>
  <c r="Q149"/>
  <c r="N149"/>
  <c r="O132"/>
  <c r="Q132" s="1"/>
  <c r="O130"/>
  <c r="Q130" s="1"/>
  <c r="O128"/>
  <c r="Q128" s="1"/>
  <c r="O127"/>
  <c r="P127" s="1"/>
  <c r="Q127" s="1"/>
  <c r="O125"/>
  <c r="P125"/>
  <c r="Q125" s="1"/>
  <c r="O124"/>
  <c r="Q124" s="1"/>
  <c r="O102"/>
  <c r="Q102" s="1"/>
  <c r="N102"/>
  <c r="O101"/>
  <c r="Q101"/>
  <c r="N101"/>
  <c r="T93"/>
  <c r="H60" i="1"/>
  <c r="H59"/>
  <c r="H52"/>
  <c r="H51"/>
  <c r="H42"/>
  <c r="H43"/>
  <c r="O92" i="3" l="1"/>
  <c r="O89" s="1"/>
  <c r="O179" s="1"/>
  <c r="Q95"/>
  <c r="Q126"/>
  <c r="Q120" s="1"/>
  <c r="P120"/>
  <c r="P119" s="1"/>
  <c r="N120"/>
  <c r="N119" s="1"/>
  <c r="Q92"/>
  <c r="H7" i="1"/>
  <c r="H62" s="1"/>
  <c r="N89" i="3"/>
  <c r="Q135"/>
  <c r="Q112"/>
  <c r="Q89"/>
  <c r="P179"/>
  <c r="T179" s="1"/>
  <c r="F16" i="24"/>
  <c r="L10" i="29"/>
  <c r="Q119" i="3" l="1"/>
  <c r="Q179" s="1"/>
  <c r="N179"/>
</calcChain>
</file>

<file path=xl/sharedStrings.xml><?xml version="1.0" encoding="utf-8"?>
<sst xmlns="http://schemas.openxmlformats.org/spreadsheetml/2006/main" count="1314" uniqueCount="540">
  <si>
    <t>STT</t>
  </si>
  <si>
    <t>Nội dung công việc</t>
  </si>
  <si>
    <t>ĐVT</t>
  </si>
  <si>
    <t>Mua ngoài</t>
  </si>
  <si>
    <t>Nhận, báo nợ nội bộ</t>
  </si>
  <si>
    <t>Chưa có chứng từ</t>
  </si>
  <si>
    <t>Tổng cộng</t>
  </si>
  <si>
    <t>I</t>
  </si>
  <si>
    <t>II</t>
  </si>
  <si>
    <t>CHI PHÍ KHOÁN</t>
  </si>
  <si>
    <t>CHI PHÍ NGOÀI KHOÁN</t>
  </si>
  <si>
    <t>Bê tông các loại</t>
  </si>
  <si>
    <t>Thép tròn các loại</t>
  </si>
  <si>
    <t>Thép hình</t>
  </si>
  <si>
    <t xml:space="preserve">Xi măng </t>
  </si>
  <si>
    <t>Vật liệu khác</t>
  </si>
  <si>
    <t>CCDC phân bổ vào vật liệu</t>
  </si>
  <si>
    <t>CCDC phân bổ vào máy</t>
  </si>
  <si>
    <t>Chi phí máy</t>
  </si>
  <si>
    <t>Trực tiếp phí khác</t>
  </si>
  <si>
    <t>Phân bổ vào trực tiếp phí khác</t>
  </si>
  <si>
    <t>Chi phí chung</t>
  </si>
  <si>
    <t>Chi phí nhân công</t>
  </si>
  <si>
    <t>Đơn vị ngoài</t>
  </si>
  <si>
    <t>Nội bộ</t>
  </si>
  <si>
    <t>Đồng</t>
  </si>
  <si>
    <t>Chi phí BHLĐ</t>
  </si>
  <si>
    <t>Tài sản CĐ trang bị ban đầu</t>
  </si>
  <si>
    <t>Di chuyển lực lượng thi công</t>
  </si>
  <si>
    <t>Chi phí SCL XM, TB</t>
  </si>
  <si>
    <t>Chi phí khác</t>
  </si>
  <si>
    <t>- Chi phí thông quan</t>
  </si>
  <si>
    <t>- Chi phí thí nghiệm</t>
  </si>
  <si>
    <t>*</t>
  </si>
  <si>
    <t>Tấn</t>
  </si>
  <si>
    <t>M3</t>
  </si>
  <si>
    <t>KHỐI LƯỢNG CHỦ YẾU</t>
  </si>
  <si>
    <t>CHỈ HUY TRƯỞNG</t>
  </si>
  <si>
    <t>KẾ TOÁN TRƯỞNG</t>
  </si>
  <si>
    <t>PLL - 03</t>
  </si>
  <si>
    <t>8=4+5+6+7</t>
  </si>
  <si>
    <t>…</t>
  </si>
  <si>
    <t>….</t>
  </si>
  <si>
    <t>…..</t>
  </si>
  <si>
    <t>Chi phí thầu phụ</t>
  </si>
  <si>
    <t>Thầu phụ</t>
  </si>
  <si>
    <t>- Chi phí mua ngoài</t>
  </si>
  <si>
    <t>- Nhận nợ nội bộ</t>
  </si>
  <si>
    <t xml:space="preserve">BẢNG KÊ CHI TIẾT CHI PHÍ CÔNG TY TRẢ NỢ THAY </t>
  </si>
  <si>
    <t>Hóa đơn</t>
  </si>
  <si>
    <t>Số</t>
  </si>
  <si>
    <t>Ngày</t>
  </si>
  <si>
    <t>Nội dung</t>
  </si>
  <si>
    <t>Khối lượng</t>
  </si>
  <si>
    <t>Đơn giá</t>
  </si>
  <si>
    <t>ĐGTC</t>
  </si>
  <si>
    <t>ĐG khoán</t>
  </si>
  <si>
    <t>Thành tiền giao khoán</t>
  </si>
  <si>
    <t>Thành tiền tài chính</t>
  </si>
  <si>
    <t>Giá trị trước thuế</t>
  </si>
  <si>
    <t>Thuế VAT</t>
  </si>
  <si>
    <t>Giá trị sau thuế</t>
  </si>
  <si>
    <t>Ghi chú</t>
  </si>
  <si>
    <t>B</t>
  </si>
  <si>
    <t>C</t>
  </si>
  <si>
    <t>CHI PHÍ MÁY</t>
  </si>
  <si>
    <t>TRỰC TIẾP PHÍ KHÁC</t>
  </si>
  <si>
    <t>CHI PHÍ CHUNG</t>
  </si>
  <si>
    <t>a</t>
  </si>
  <si>
    <t>b</t>
  </si>
  <si>
    <t>Chi phí TSCĐ trang bị ban đầu</t>
  </si>
  <si>
    <t>(*)</t>
  </si>
  <si>
    <t>Người lập</t>
  </si>
  <si>
    <t>Chỉ huy trưởng</t>
  </si>
  <si>
    <t>Kế toán trưởng</t>
  </si>
  <si>
    <t>Dầu Diezel</t>
  </si>
  <si>
    <t>BẢNG TÍNH VỐN BÌNH QUÂN SỬ DỤNG</t>
  </si>
  <si>
    <t>Địa điểm:</t>
  </si>
  <si>
    <t>Ngày phát sinh</t>
  </si>
  <si>
    <t>Số ngày</t>
  </si>
  <si>
    <t>Số dư</t>
  </si>
  <si>
    <t>Tích số</t>
  </si>
  <si>
    <t>BẢNG KÊ CHI TIẾT CHI PHÍ BÁO, NHẬN NỢ NỘI BỘ SÔNG ĐÀ 505</t>
  </si>
  <si>
    <t>Chứng từ</t>
  </si>
  <si>
    <t>Số lượng</t>
  </si>
  <si>
    <t>ĐG TC</t>
  </si>
  <si>
    <t xml:space="preserve">Ghi chú </t>
  </si>
  <si>
    <t>CHI PHÍ BÁO NỢ</t>
  </si>
  <si>
    <t>Chi phí vật liệu</t>
  </si>
  <si>
    <t>Chi phí công cụ, dụng cụ</t>
  </si>
  <si>
    <t>Chi phí trực tiếp phí khác</t>
  </si>
  <si>
    <t>Chi phí ngoài khoán</t>
  </si>
  <si>
    <t>Kg</t>
  </si>
  <si>
    <t>CHI PHÍ VẬT LIỆU</t>
  </si>
  <si>
    <t>Cái</t>
  </si>
  <si>
    <t>Phân bổ vào vật liệu</t>
  </si>
  <si>
    <t>Phân bổ vào máy</t>
  </si>
  <si>
    <t>Bộ</t>
  </si>
  <si>
    <t>Vòng</t>
  </si>
  <si>
    <t>Đội XL 10</t>
  </si>
  <si>
    <t>Công ty TNHH Bắc Hà</t>
  </si>
  <si>
    <t>CHI PHÍ NHÂN CÔNG</t>
  </si>
  <si>
    <t>Lít</t>
  </si>
  <si>
    <t>CÔNG TY CỔ PHẦN SÔNG ĐÀ 505</t>
  </si>
  <si>
    <t>BẢNG KÊ CHI TIẾT CHI PHÍ CHƯA CÓ CHỨNG TỪ</t>
  </si>
  <si>
    <t>THÁNG 08 NĂM 2010</t>
  </si>
  <si>
    <t>Thi công công trình: Công trình Thủy điện Xêkaman 3</t>
  </si>
  <si>
    <t xml:space="preserve">Chỉ huy trưởng công trường: Phạm Văn Huấn </t>
  </si>
  <si>
    <t xml:space="preserve">Hóa đơn </t>
  </si>
  <si>
    <t xml:space="preserve">Nội dung </t>
  </si>
  <si>
    <t>SL</t>
  </si>
  <si>
    <t>Thành tiền 
nội bộ</t>
  </si>
  <si>
    <t xml:space="preserve">Giá </t>
  </si>
  <si>
    <t>Thuế</t>
  </si>
  <si>
    <t>Tổng</t>
  </si>
  <si>
    <t xml:space="preserve">Ngày </t>
  </si>
  <si>
    <t>Tài chính</t>
  </si>
  <si>
    <t xml:space="preserve">trước thuế </t>
  </si>
  <si>
    <t>VAT</t>
  </si>
  <si>
    <t xml:space="preserve">cộng </t>
  </si>
  <si>
    <t xml:space="preserve">CHI PHÍ VẬT LIỆU </t>
  </si>
  <si>
    <t>Nhận từ Công ty</t>
  </si>
  <si>
    <t xml:space="preserve">03/AVD/T8 </t>
  </si>
  <si>
    <t>Công ty CP XM SĐ Yaly</t>
  </si>
  <si>
    <t>Xi măng PCB 30</t>
  </si>
  <si>
    <t>02/AVD/T8</t>
  </si>
  <si>
    <t>Xi măng PCB 40</t>
  </si>
  <si>
    <t xml:space="preserve">Cát xây dựng </t>
  </si>
  <si>
    <t>m3</t>
  </si>
  <si>
    <t>Phụ gia W1</t>
  </si>
  <si>
    <t>CHI PHÍ CCDC</t>
  </si>
  <si>
    <t>XL10</t>
  </si>
  <si>
    <t>...</t>
  </si>
  <si>
    <t>III</t>
  </si>
  <si>
    <t xml:space="preserve">TRỰC TIẾP PHÍ KHÁC </t>
  </si>
  <si>
    <t>Xe ca đưa đón công nhân tháng 08/2010</t>
  </si>
  <si>
    <t>Tháng</t>
  </si>
  <si>
    <t>Điện phục vụ sản xuất</t>
  </si>
  <si>
    <t>Kw</t>
  </si>
  <si>
    <t>Nước sinh hoạt</t>
  </si>
  <si>
    <t>IV</t>
  </si>
  <si>
    <t xml:space="preserve">CHI PHÍ MÁY </t>
  </si>
  <si>
    <t>Phân bổ vào Vật liệu</t>
  </si>
  <si>
    <t>Xây lắp 9</t>
  </si>
  <si>
    <t>Công ty TNHH MTV Toàn Thắng</t>
  </si>
  <si>
    <t>Bốc, xúc, vận chuyển đá sau nổ mìn bằng máy đào 1,2m3 và ô tô tự đổ 13T cự ly ≤ 1,0Km</t>
  </si>
  <si>
    <r>
      <t xml:space="preserve">Vận chuyển đá hộc bằng ô tô tự đổ 13 tấn cự ly </t>
    </r>
    <r>
      <rPr>
        <sz val="11"/>
        <rFont val="Arial"/>
      </rPr>
      <t>≤</t>
    </r>
    <r>
      <rPr>
        <sz val="11"/>
        <rFont val="Times New Roman"/>
        <family val="1"/>
      </rPr>
      <t xml:space="preserve"> </t>
    </r>
    <r>
      <rPr>
        <sz val="11"/>
        <rFont val="Arial"/>
      </rPr>
      <t>4</t>
    </r>
    <r>
      <rPr>
        <sz val="11"/>
        <rFont val="Times New Roman"/>
        <family val="1"/>
      </rPr>
      <t>Km</t>
    </r>
  </si>
  <si>
    <t>Máy đào 1,2m3 phục vụ tại trạm nghiền</t>
  </si>
  <si>
    <t>Ca</t>
  </si>
  <si>
    <t xml:space="preserve">Đá hộc </t>
  </si>
  <si>
    <t>Máy đào 0,9m3 phục vụ đào rãnh thoát nước, bóc phủ mỏ đá</t>
  </si>
  <si>
    <t>Xí nghiệp SD 11-5</t>
  </si>
  <si>
    <t>Điện sản xuất tại Trạm trộn, Trạm nghiền</t>
  </si>
  <si>
    <t>XN Sông Đà 6.03</t>
  </si>
  <si>
    <r>
      <t xml:space="preserve">Vận chuyển vữa bê tông cự ly </t>
    </r>
    <r>
      <rPr>
        <sz val="11"/>
        <rFont val="Arial"/>
      </rPr>
      <t>≤</t>
    </r>
    <r>
      <rPr>
        <sz val="11"/>
        <rFont val="Times New Roman"/>
        <family val="1"/>
      </rPr>
      <t>4Km</t>
    </r>
  </si>
  <si>
    <t>Cần trục QY25E phục vụ</t>
  </si>
  <si>
    <t>Phân bổ vào máy thi công</t>
  </si>
  <si>
    <t>Xây lắp 10</t>
  </si>
  <si>
    <t>Nhận từ XN Sông Đà 6.03</t>
  </si>
  <si>
    <t>Cần trục bánh xích 25T</t>
  </si>
  <si>
    <t>Nhận từ Cty TNHH Bắc Hà</t>
  </si>
  <si>
    <t xml:space="preserve">Máy đào bánh xích 0.9m3 </t>
  </si>
  <si>
    <t>Nhận từ XN Sông Đà 11.5TL</t>
  </si>
  <si>
    <t>Chi nhánh 555</t>
  </si>
  <si>
    <t xml:space="preserve">07/NN/T8 </t>
  </si>
  <si>
    <t>Động cơ vít xoắn của bàn trượt</t>
  </si>
  <si>
    <t>Mã ní 10 tấn</t>
  </si>
  <si>
    <t>Xéc xi chân tời (02bộ)</t>
  </si>
  <si>
    <t>Công ty TNHH 1 thành viên Sông Đà 903</t>
  </si>
  <si>
    <t>Xí nghiệp Sông Đà 6.03-Cty CP SĐà 6</t>
  </si>
  <si>
    <t>V</t>
  </si>
  <si>
    <t xml:space="preserve">CHI PHÍ NHÂN CÔNG </t>
  </si>
  <si>
    <t>VI</t>
  </si>
  <si>
    <t>Tiền điện nước phục vụ( Nhận nợ Sông Đà 11.5)</t>
  </si>
  <si>
    <t>KW</t>
  </si>
  <si>
    <t>Nước phục vụ bếp</t>
  </si>
  <si>
    <t>Nhận nợ XL9</t>
  </si>
  <si>
    <t>Dầu diezen</t>
  </si>
  <si>
    <t>lít</t>
  </si>
  <si>
    <t>Cuộn hút 380V</t>
  </si>
  <si>
    <t>Vòng bi P212</t>
  </si>
  <si>
    <t>Bao tải gai</t>
  </si>
  <si>
    <t>m2</t>
  </si>
  <si>
    <t>VII</t>
  </si>
  <si>
    <t>Bơm hơi xe Kamaz cũ hỏng</t>
  </si>
  <si>
    <t>Lốp xe Kamax cũ</t>
  </si>
  <si>
    <t>Lốp BSTON 245-65-16</t>
  </si>
  <si>
    <t>Chiếc</t>
  </si>
  <si>
    <t>Bố thắng trước xe Isuzu</t>
  </si>
  <si>
    <t>Tổng công</t>
  </si>
  <si>
    <t>Chủ công trình</t>
  </si>
  <si>
    <t xml:space="preserve">Người lập </t>
  </si>
  <si>
    <t xml:space="preserve">                    Kế toán trưởng </t>
  </si>
  <si>
    <t xml:space="preserve">Phạm Văn Huấn </t>
  </si>
  <si>
    <t xml:space="preserve">Trần Thị Bình </t>
  </si>
  <si>
    <t xml:space="preserve">                  Vũ Sơn Thủy </t>
  </si>
  <si>
    <t>Đơn vị:</t>
  </si>
  <si>
    <t>TỔNG CỘNG</t>
  </si>
  <si>
    <t>LẬP BIỂU</t>
  </si>
  <si>
    <t>Chi phí công cụ dụng cụ</t>
  </si>
  <si>
    <t>CHI PHÍ TRONG HĐ</t>
  </si>
  <si>
    <t>Chi phí nhiên liệu</t>
  </si>
  <si>
    <t>CHI PHÍ TRONG HỢP ĐỒNG</t>
  </si>
  <si>
    <t>- Chi phí nhân công</t>
  </si>
  <si>
    <t>Giá trị
 sau thuế</t>
  </si>
  <si>
    <t>CHI PHÍ CÔNG CỤ DỤNG CỤ</t>
  </si>
  <si>
    <t>Chi phí CCDC</t>
  </si>
  <si>
    <t>Chi  phí máy thi công</t>
  </si>
  <si>
    <t>CPC phân bổ vào CCDC</t>
  </si>
  <si>
    <t>A</t>
  </si>
  <si>
    <t>Chi phí máy thi công</t>
  </si>
  <si>
    <t>Phân bổ vào chi phí chung</t>
  </si>
  <si>
    <t>Chi phí vận chuyển Vật tư, CCDC</t>
  </si>
  <si>
    <t>Cty trả 
nợ thay</t>
  </si>
  <si>
    <t>- Chi phí vận chuyển Vật tư, CCDC, thiết bị</t>
  </si>
  <si>
    <t>Nhập kho</t>
  </si>
  <si>
    <t>Cộng</t>
  </si>
  <si>
    <t>SD ngay</t>
  </si>
  <si>
    <t>BẢNG KÊ CHI PHÍ NHẬN TỪ KHO CÔNG TRƯỜNG</t>
  </si>
  <si>
    <t>BẢNG KÊ CHI PHÍ NHẬP LẠI KHO CÔNG TRƯỜNG</t>
  </si>
  <si>
    <t>ĐVT: Đồng</t>
  </si>
  <si>
    <t>Chi phí thí nghiệm</t>
  </si>
  <si>
    <t>Chi phí sửa chữa và thay lốp xe ô tô</t>
  </si>
  <si>
    <t>Giá trị 
sau thuế</t>
  </si>
  <si>
    <t xml:space="preserve">Giá trước thuế </t>
  </si>
  <si>
    <t>Giá sau thuế</t>
  </si>
  <si>
    <t>- Chi phí chung</t>
  </si>
  <si>
    <t>HỒI TỐ CHI PHÍ (+/-)</t>
  </si>
  <si>
    <t>TỔNG CỘNG (I+II+III)</t>
  </si>
  <si>
    <t>BẢNG KÊ CHI TIẾT CHI PHÍ CHỦ CÔNG TRÌNH MUA NGOÀI</t>
  </si>
  <si>
    <t>Chi phí …</t>
  </si>
  <si>
    <t>THÁNG …... NĂM ……</t>
  </si>
  <si>
    <t xml:space="preserve">Công trình: </t>
  </si>
  <si>
    <t xml:space="preserve">Chỉ huy trưởng: </t>
  </si>
  <si>
    <t>Vật liệu chính</t>
  </si>
  <si>
    <t>THÁNG ….. NĂM …..</t>
  </si>
  <si>
    <t>TỔNG CỘNG  = A+B+C</t>
  </si>
  <si>
    <t>THÁNG ….. NĂM ……</t>
  </si>
  <si>
    <t>CHI PHÍ NHẬN NỢ</t>
  </si>
  <si>
    <t>đồng</t>
  </si>
  <si>
    <t xml:space="preserve">HỒI TỐ CHI PHÍ BÁO, NHẬN NỢ (+/-) </t>
  </si>
  <si>
    <t>TỔNG CỘNG =(A+B+C)</t>
  </si>
  <si>
    <t xml:space="preserve">HỐI TỐ CHI PHÍ (+/-) </t>
  </si>
  <si>
    <t>THÁNG ……. NĂM …..</t>
  </si>
  <si>
    <t xml:space="preserve">Kế toán trưởng </t>
  </si>
  <si>
    <t xml:space="preserve">Chỉ huy trưởng : </t>
  </si>
  <si>
    <t>CHI PHÍ MUA NGOÀI</t>
  </si>
  <si>
    <t>Vật liệu</t>
  </si>
  <si>
    <t>Nhân công</t>
  </si>
  <si>
    <t>CHI PHÍ CÔNG TY TRẢ NỢ THAY</t>
  </si>
  <si>
    <t>TỔNG CỘNG =(I+II)</t>
  </si>
  <si>
    <t>BẢNG TỔNG HỢP CHI PHÍ THÁNG  …... NĂM ……</t>
  </si>
  <si>
    <t>BẢNG KÊ CHI TIẾT CHI PHÍ</t>
  </si>
  <si>
    <t>BẢNG KÊ CHI TIẾT CHI PHÍ KHỐI GIÁN TIẾP</t>
  </si>
  <si>
    <t>Công trường:</t>
  </si>
  <si>
    <t>THÁNG …… NĂM …..</t>
  </si>
  <si>
    <t>…………., ngày  ……  tháng ……. năm …….</t>
  </si>
  <si>
    <t>……………., ngày  …... tháng ……. năm ………</t>
  </si>
  <si>
    <t>……….., ngày ……. tháng ……. năm ……..</t>
  </si>
  <si>
    <t>…………..., ngày ……... tháng ……... năm ……</t>
  </si>
  <si>
    <t>Đội Xây lắp ….</t>
  </si>
  <si>
    <t>ĐỘI XL ….</t>
  </si>
  <si>
    <t>Ký hiệu</t>
  </si>
  <si>
    <t>BML-01</t>
  </si>
  <si>
    <t>BML-02</t>
  </si>
  <si>
    <t xml:space="preserve">Bảng tính vốn bình quân sử dụng  </t>
  </si>
  <si>
    <t>BML-93</t>
  </si>
  <si>
    <t>Bảng tổng hợp vật tư dở dang, CCDC phân bổ dần</t>
  </si>
  <si>
    <t>PLL-01</t>
  </si>
  <si>
    <t>Bảng tổng hợp doanh thu</t>
  </si>
  <si>
    <t>PLL-02</t>
  </si>
  <si>
    <t>Bảng tổng hợp chi phí</t>
  </si>
  <si>
    <t>PLL-03</t>
  </si>
  <si>
    <t xml:space="preserve">Kèm theo phụ lục chi tiết </t>
  </si>
  <si>
    <t>PLL(03a-:-03d)</t>
  </si>
  <si>
    <t>Bảng tổng hợp trích nộp khấu hao</t>
  </si>
  <si>
    <t>PLL-04</t>
  </si>
  <si>
    <t>PLL-03a</t>
  </si>
  <si>
    <t>PLL-03b</t>
  </si>
  <si>
    <t>PLL-03c</t>
  </si>
  <si>
    <t>PLL-03d</t>
  </si>
  <si>
    <t xml:space="preserve">Thành tiền </t>
  </si>
  <si>
    <t>Giao khoán</t>
  </si>
  <si>
    <t>9=6x7</t>
  </si>
  <si>
    <t>10=6x8</t>
  </si>
  <si>
    <t xml:space="preserve">BẢNG TỔNG HỢP TRÍCH NỘP KHẤU HAO THIẾT BỊ </t>
  </si>
  <si>
    <t>THÁNG ……. NĂM ……</t>
  </si>
  <si>
    <t>PLL- 04</t>
  </si>
  <si>
    <t>TT</t>
  </si>
  <si>
    <t>Tên vật tư, CCDC</t>
  </si>
  <si>
    <t>Đơn vị</t>
  </si>
  <si>
    <t xml:space="preserve">Đơn giá </t>
  </si>
  <si>
    <t>Thành tiền</t>
  </si>
  <si>
    <t>Cần trục phục vụ thi công</t>
  </si>
  <si>
    <t>Cần trục 25T QY25E phục vụ thi công</t>
  </si>
  <si>
    <t>Cần trục KC 3577 phục vụ thi công</t>
  </si>
  <si>
    <t>Ô tô vận chuyển vữa bê tông</t>
  </si>
  <si>
    <t>Vận chuyển vữa bê tông bằng ô tô chuyển trộn 6m3 cự ly &lt;4km (Phục vụ các đơn vị khác trong công trường)</t>
  </si>
  <si>
    <t>Vận chuyển vữa bê tông bằng ô tô chuyển trộn 6m3 cự ly &lt;1km (Phục vụ nội bộ)</t>
  </si>
  <si>
    <t>BẢNG TỔNG HỢP DOANH THU THÁNG ……NĂM…..</t>
  </si>
  <si>
    <t xml:space="preserve">Công trình  :  </t>
  </si>
  <si>
    <t>PLL- 02</t>
  </si>
  <si>
    <t>Tên HMCT</t>
  </si>
  <si>
    <t>Ngày PG</t>
  </si>
  <si>
    <t>Doanh số bán hàng</t>
  </si>
  <si>
    <t>HĐ</t>
  </si>
  <si>
    <t>Doanh thu</t>
  </si>
  <si>
    <t xml:space="preserve">Doanh số </t>
  </si>
  <si>
    <t>D</t>
  </si>
  <si>
    <t>E</t>
  </si>
  <si>
    <t>2=1*%</t>
  </si>
  <si>
    <t>3=1+2</t>
  </si>
  <si>
    <t>DOANH THU XÂY LẮP</t>
  </si>
  <si>
    <t xml:space="preserve">DOANH THU PHỤC VỤ CÁC ĐƠN VỊ KHÁC TRONG CÔNG TRƯỜNG </t>
  </si>
  <si>
    <t>Tổng cộng (1+2)</t>
  </si>
  <si>
    <t xml:space="preserve">Người lập                  </t>
  </si>
  <si>
    <t>BẢNG TỔNG HỢP VẬT TƯ DỞ DANG, CCDC PHÂN BỔ DẦN ĐẾN  …../…../…..</t>
  </si>
  <si>
    <t xml:space="preserve">Chỉ huy trưởng :  </t>
  </si>
  <si>
    <t>PLL- 01</t>
  </si>
  <si>
    <t>Năm 2009</t>
  </si>
  <si>
    <t>Năm 2010</t>
  </si>
  <si>
    <t>KL</t>
  </si>
  <si>
    <t xml:space="preserve">Lũy kế phân bổ </t>
  </si>
  <si>
    <t>Giá trị còn lại</t>
  </si>
  <si>
    <t>GHI CHÚ</t>
  </si>
  <si>
    <t>T02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</si>
  <si>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</si>
  <si>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</si>
  <si>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</si>
  <si>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</si>
  <si>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</si>
  <si>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</si>
  <si>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</si>
  <si>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</si>
  <si>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</si>
  <si>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</si>
  <si>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T01</t>
  </si>
  <si>
    <t>T03</t>
  </si>
  <si>
    <t>T04</t>
  </si>
  <si>
    <t xml:space="preserve"> VẬT TƯ DỞ DANG</t>
  </si>
  <si>
    <t xml:space="preserve"> CÔNG CỤ DỤNG CỤ</t>
  </si>
  <si>
    <t xml:space="preserve">MÁY </t>
  </si>
  <si>
    <t>TỔNG CỘNG = (A+B+C+D+E)</t>
  </si>
  <si>
    <t xml:space="preserve">Người lập  </t>
  </si>
  <si>
    <t xml:space="preserve"> </t>
  </si>
  <si>
    <t xml:space="preserve"> BML-93</t>
  </si>
  <si>
    <t xml:space="preserve">Tên CHT:    </t>
  </si>
  <si>
    <t xml:space="preserve">Chủ đầu tư: </t>
  </si>
  <si>
    <t>Tháng bắt đầu: ….../  …..</t>
  </si>
  <si>
    <t>Tháng quyết toán : Tháng ……/ …..</t>
  </si>
  <si>
    <t>ĐVT : 103đ</t>
  </si>
  <si>
    <t xml:space="preserve">Giá trị </t>
  </si>
  <si>
    <t xml:space="preserve">Trung bình </t>
  </si>
  <si>
    <t>Cộng tháng …../…..</t>
  </si>
  <si>
    <t xml:space="preserve">             Đội trưởng đội XL... : </t>
  </si>
  <si>
    <t xml:space="preserve">             Tháng bắt đầu :</t>
  </si>
  <si>
    <t>BML - 02</t>
  </si>
  <si>
    <t>MHĐG</t>
  </si>
  <si>
    <t>K.lượng</t>
  </si>
  <si>
    <t>Thành tiền(đồng)</t>
  </si>
  <si>
    <t>TT phí khác 1%</t>
  </si>
  <si>
    <t>VL</t>
  </si>
  <si>
    <t>NC</t>
  </si>
  <si>
    <t>M</t>
  </si>
  <si>
    <t>KLH§</t>
  </si>
  <si>
    <t>SẢN LƯỢNG THỰC HIỆN</t>
  </si>
  <si>
    <t>Công trình chính</t>
  </si>
  <si>
    <t xml:space="preserve">Đập tràn </t>
  </si>
  <si>
    <t>Đập dâng</t>
  </si>
  <si>
    <t>Lán trại phụ trợ</t>
  </si>
  <si>
    <t>Phục vụ xây lắp (Nếu có)</t>
  </si>
  <si>
    <t>Phát sinh</t>
  </si>
  <si>
    <t>GÍA TRỊ KHẤU TRỪ =(I+II+III+IV)</t>
  </si>
  <si>
    <t>Dở dang kỳ trước chuyển sang</t>
  </si>
  <si>
    <t>Cdt</t>
  </si>
  <si>
    <t>Vật tư</t>
  </si>
  <si>
    <t>Công cụ dụng cụ</t>
  </si>
  <si>
    <t>Chi phí trong tháng = (1+2+3+4+5)</t>
  </si>
  <si>
    <t>Ct</t>
  </si>
  <si>
    <t>TTP</t>
  </si>
  <si>
    <t>Chi phí khác (nếu có)</t>
  </si>
  <si>
    <t>Cpk</t>
  </si>
  <si>
    <t>Vật tư  nhập lại kho</t>
  </si>
  <si>
    <t>Cnk</t>
  </si>
  <si>
    <t>Dở dang chuyển kỳ sau</t>
  </si>
  <si>
    <t>Cds</t>
  </si>
  <si>
    <t>CHÊNH LỆCH = A+B</t>
  </si>
  <si>
    <t>Tỷ lệ đội được hưởng %</t>
  </si>
  <si>
    <t>TỔNG QŨY LƯƠNG ĐỘI =C x (%)</t>
  </si>
  <si>
    <t>Qđ</t>
  </si>
  <si>
    <t>KP CÔNG ĐOÀN PHẢI NỘP =  D *(-2%)</t>
  </si>
  <si>
    <t>Kcđ</t>
  </si>
  <si>
    <t>G</t>
  </si>
  <si>
    <t>QŨY LƯƠNG ĐỘI ĐƯỢC CHIA = D+E</t>
  </si>
  <si>
    <t>Lc</t>
  </si>
  <si>
    <t>QŨY LƯƠNG LÀM TRÒN</t>
  </si>
  <si>
    <t>- Trong đó tiền lương và chi phí quản lý tối đa của đội trưởng &lt;= 10%Lc và &lt;= 2*(Lc/S công)*số công thực tế</t>
  </si>
  <si>
    <t>Lập biểu                                         Đội xây lắp I</t>
  </si>
  <si>
    <t xml:space="preserve">Người lập                               </t>
  </si>
  <si>
    <t>Đội trưởng</t>
  </si>
  <si>
    <t>Phụ trách kỹ thuật</t>
  </si>
  <si>
    <r>
      <t>Địa điểm</t>
    </r>
    <r>
      <rPr>
        <sz val="12"/>
        <color indexed="8"/>
        <rFont val="Times New Roman"/>
        <family val="1"/>
      </rPr>
      <t xml:space="preserve"> : </t>
    </r>
  </si>
  <si>
    <r>
      <t>Chủ đầu tư</t>
    </r>
    <r>
      <rPr>
        <sz val="12"/>
        <color indexed="8"/>
        <rFont val="Times New Roman"/>
        <family val="1"/>
      </rPr>
      <t xml:space="preserve">: </t>
    </r>
  </si>
  <si>
    <r>
      <t>Tháng tính lương</t>
    </r>
    <r>
      <rPr>
        <sz val="12"/>
        <color indexed="8"/>
        <rFont val="Times New Roman"/>
        <family val="1"/>
      </rPr>
      <t xml:space="preserve"> : Tháng          /………..</t>
    </r>
  </si>
  <si>
    <r>
      <t xml:space="preserve"> </t>
    </r>
    <r>
      <rPr>
        <sz val="10"/>
        <color indexed="10"/>
        <rFont val="Symbol"/>
        <family val="1"/>
        <charset val="2"/>
      </rPr>
      <t>å</t>
    </r>
    <r>
      <rPr>
        <sz val="10"/>
        <color indexed="10"/>
        <rFont val="Times New Roman"/>
        <family val="1"/>
      </rPr>
      <t>S(i)</t>
    </r>
  </si>
  <si>
    <t xml:space="preserve">Công trình  :    </t>
  </si>
  <si>
    <t xml:space="preserve">Hạng mục : </t>
  </si>
  <si>
    <t xml:space="preserve"> - Hợp đồng giao khoán số :                      2009/HĐGK  ngày 10  tháng 02 năm 2009 ký giữa Giám đốc Công ty cổ phần Sông Đà 505 và Ông Chỉ huy trưởng công trường …...;</t>
  </si>
  <si>
    <t>Hợp đồng A</t>
  </si>
  <si>
    <t>Hợp đồng B</t>
  </si>
  <si>
    <t>KL-GT thanh toán HĐB tháng .../…</t>
  </si>
  <si>
    <t>TTPK %</t>
  </si>
  <si>
    <t>Chi phí quản lý %</t>
  </si>
  <si>
    <t>Lũy kế KL- GT  HĐA  hoàn thành</t>
  </si>
  <si>
    <t>Khối lượng Nghiệm thu</t>
  </si>
  <si>
    <t>Khối lượng thanh toán</t>
  </si>
  <si>
    <t xml:space="preserve">Lũy kế KL- GT thanh toán HĐA </t>
  </si>
  <si>
    <t xml:space="preserve">Lũy kế KL-GT chưa thanh toán HĐA </t>
  </si>
  <si>
    <t>Trong đó Khối lượng nghiệm thu chưa thanh toán</t>
  </si>
  <si>
    <t>Đơn giá HĐA</t>
  </si>
  <si>
    <t>Lũy kế KL-GT HĐA</t>
  </si>
  <si>
    <t>Hợp đồng 01/….</t>
  </si>
  <si>
    <t>Đơn giá HĐB</t>
  </si>
  <si>
    <t>Lũy kế  KL-GT HĐB</t>
  </si>
  <si>
    <t>HĐ 01/….</t>
  </si>
  <si>
    <t>MTC</t>
  </si>
  <si>
    <t>Đợt 1</t>
  </si>
  <si>
    <t>Đợt 1 (04/8/09) HĐ01</t>
  </si>
  <si>
    <t>A1</t>
  </si>
  <si>
    <t>GIÁ TRỊ TRỰC HIỆN HƠP ĐÔNG B</t>
  </si>
  <si>
    <t>Xây lắp (a+b)</t>
  </si>
  <si>
    <t>Sản lượng công trường thực hiện</t>
  </si>
  <si>
    <t>Sản lượng thuê ngoài</t>
  </si>
  <si>
    <t>Phục vụ xây lắp</t>
  </si>
  <si>
    <t>-</t>
  </si>
  <si>
    <t>Phục vụ nội bộ Sông Đà 505</t>
  </si>
  <si>
    <t>Phục vụ đơn vị khác trong công trường</t>
  </si>
  <si>
    <t xml:space="preserve">Tiền ăn ca </t>
  </si>
  <si>
    <t xml:space="preserve">Lương cố định cho thiết bị </t>
  </si>
  <si>
    <t xml:space="preserve">Lương quản lý công trường (%*SL+%*DT) </t>
  </si>
  <si>
    <t>CÔNG TRÌNH CHÍNH</t>
  </si>
  <si>
    <t>Đập tràn</t>
  </si>
  <si>
    <t>LÁN TRẠI + PHỤ TRỢ</t>
  </si>
  <si>
    <t>PHỤC VỤ XÂY LẮP</t>
  </si>
  <si>
    <t>CHI PHÍ CỐ ĐỊNH</t>
  </si>
  <si>
    <t>GIÁ TRỊ PHÁT SINH HỢP ĐỒNG B</t>
  </si>
  <si>
    <t>DỞ DANG KỲ TRƯỚC CHUYỂN SANG</t>
  </si>
  <si>
    <t xml:space="preserve">Vật tư dở dang </t>
  </si>
  <si>
    <t>Vật tư, CCDC phân bổ đần</t>
  </si>
  <si>
    <t>CHI PHÍ THỰC HIỆN SẢN XUẤT (1+2+3+4+5+6+7+…)</t>
  </si>
  <si>
    <t>Chi phí máy thi công + CCDC</t>
  </si>
  <si>
    <t>Chi phí chung (a+b+c)</t>
  </si>
  <si>
    <t>Hiệu suất sử dụng vốn tháng .../…. (b+b')*0,1%</t>
  </si>
  <si>
    <t>b'</t>
  </si>
  <si>
    <t>Vốn bình quân thực dùng</t>
  </si>
  <si>
    <t>b''</t>
  </si>
  <si>
    <t>Vốn định mức bình quân (SL+DT)*1,2</t>
  </si>
  <si>
    <t>c</t>
  </si>
  <si>
    <t>Cộng (trừ) lương theo quy định (sớm hoặc chậm)</t>
  </si>
  <si>
    <t xml:space="preserve">Báo nợ nội bộ các công trường thuộc công ty SĐ505 </t>
  </si>
  <si>
    <t>Trích nộp khấu hao máy móc, thiết bị</t>
  </si>
  <si>
    <t>VẬT TƯ NHẬP KHO</t>
  </si>
  <si>
    <t>DỞ DANG CHUYỂN KỲ SAU</t>
  </si>
  <si>
    <t>Quỹ lương trực tiếp</t>
  </si>
  <si>
    <t>Quỹ lương quản lý</t>
  </si>
  <si>
    <t>KHỐI LƯỢNG CÔNG VIỆC CHÍNH</t>
  </si>
  <si>
    <t>Thực tế thực hiện</t>
  </si>
  <si>
    <t>Ván khuôn</t>
  </si>
  <si>
    <t>T</t>
  </si>
  <si>
    <t>Thép tròn kết cấu các loại</t>
  </si>
  <si>
    <t>tấn</t>
  </si>
  <si>
    <t>Ttc</t>
  </si>
  <si>
    <t>Thép tròn thi công các loại</t>
  </si>
  <si>
    <t xml:space="preserve">Thực tế nhận </t>
  </si>
  <si>
    <t>Chênh lệch = (a-b)</t>
  </si>
  <si>
    <t>Thép tròn các loại :</t>
  </si>
  <si>
    <t>th</t>
  </si>
  <si>
    <t xml:space="preserve">            </t>
  </si>
  <si>
    <t>Di chuyển xe từ TĐ Kanak - TĐ Krông H'năng</t>
  </si>
  <si>
    <t>km</t>
  </si>
  <si>
    <t>công</t>
  </si>
  <si>
    <t>Thuê thiết bị làm bãi đúc dầm</t>
  </si>
  <si>
    <t>Thuê xe vận chuyển thép từ kho lên bãi đúc dầm</t>
  </si>
  <si>
    <t>chuyến</t>
  </si>
  <si>
    <t>Cẩu thép lên và xuống xe (cẩu 25 tấn -QY (28 giờ)</t>
  </si>
  <si>
    <t>ca</t>
  </si>
  <si>
    <r>
      <t>Căn cứ</t>
    </r>
    <r>
      <rPr>
        <b/>
        <sz val="12"/>
        <rFont val="Times New Roman"/>
        <family val="1"/>
      </rPr>
      <t xml:space="preserve"> :</t>
    </r>
  </si>
  <si>
    <t>BML - 01</t>
  </si>
  <si>
    <t xml:space="preserve">Công trình  : </t>
  </si>
  <si>
    <t xml:space="preserve"> - Hợp đồng giao khoán số :        /       /HĐGK  ngày ….  tháng ….. năm ……... ký giữa Giám đốc Công ty cổ phần Sông Đà 505 và Ông Chỉ huy trưởng công trường …..;</t>
  </si>
  <si>
    <t>KL-GT thanh toán HĐB tháng …./...</t>
  </si>
  <si>
    <t>Lũy kế KL- GT  HĐA hoàn thành</t>
  </si>
  <si>
    <t>Lũy kế KL- GT thanh toán HĐA</t>
  </si>
  <si>
    <t>GIÁ TRỊ THỰC HIỆN HỢP ĐỒNG B (1+2+3+4+5+6)</t>
  </si>
  <si>
    <t>Vật liệu dở dang</t>
  </si>
  <si>
    <t>Vật tư máy, TB, CCDC phân bổ dần</t>
  </si>
  <si>
    <t xml:space="preserve">CHI PHÍ THỰC HIỆN SẢN XUẤT </t>
  </si>
  <si>
    <t>Hiệu suất sử dụng vốn tháng …/….(b'+b'')*0,1%</t>
  </si>
  <si>
    <t>Cộng trừ lương theo quy định (Sớm/chậm)</t>
  </si>
  <si>
    <t xml:space="preserve">Báo, nhận nợ nội bộ công ty SĐ505 </t>
  </si>
  <si>
    <t>Chi phí chưa có CT (nợ hóa đơn)</t>
  </si>
  <si>
    <t>Vật tư dở dang</t>
  </si>
  <si>
    <t>LƯƠNG QUẢN LÝ + TRỰC TIẾP</t>
  </si>
  <si>
    <t xml:space="preserve">Quỹ lương đội </t>
  </si>
  <si>
    <t>Quỹ lương quản lý công trường</t>
  </si>
  <si>
    <t>Giám đốc</t>
  </si>
  <si>
    <r>
      <t>……...,</t>
    </r>
    <r>
      <rPr>
        <i/>
        <sz val="12"/>
        <rFont val="Times New Roman"/>
        <family val="1"/>
      </rPr>
      <t xml:space="preserve"> ngày ……. tháng …...  năm ……</t>
    </r>
  </si>
  <si>
    <t>A=(A1+…)</t>
  </si>
  <si>
    <t>BẢNG TÍNH LƯƠNG ĐỘI THÁNG  ……..   NĂM …..</t>
  </si>
  <si>
    <t xml:space="preserve">Công trình:  </t>
  </si>
  <si>
    <t xml:space="preserve">            Công trình: </t>
  </si>
  <si>
    <t xml:space="preserve">Bảng tính lương đội </t>
  </si>
  <si>
    <t>Ban KT -KT (Phòng KT-DA)</t>
  </si>
  <si>
    <t>Ban KT - KT (Phòng KT-DA)</t>
  </si>
  <si>
    <t>BAN KT-KT (Phòng KT-DA)</t>
  </si>
  <si>
    <t>NGƯỜI LẬP                      CHỈ HUY TRƯỞNG</t>
  </si>
  <si>
    <t>Ban KT-KT (Phòng KT-DA)</t>
  </si>
  <si>
    <t>Người lập                               Chỉ huy trưởng</t>
  </si>
  <si>
    <t>Lập biểu               Chỉ huy trưởng</t>
  </si>
  <si>
    <t>BẢNG LŨY KẾ THANH TOÁN LƯƠNG ĐẾN …../…../….</t>
  </si>
  <si>
    <t>Lán trại, phụ trợ, di chuyển lực lượng thi công (thanh toán thực tế)</t>
  </si>
  <si>
    <t>Kinh phí công đoàn 2%*a</t>
  </si>
  <si>
    <t>Quỹ lương quản lý thực chia = (a-b)</t>
  </si>
  <si>
    <t>QUỸ LƯƠNG ĐƯỢC DUYỆT</t>
  </si>
  <si>
    <t>Kèm theo Bảng lũy kế thanh toán lương đến …/…./….</t>
  </si>
  <si>
    <t>BML - 01a</t>
  </si>
  <si>
    <t>BML-01a</t>
  </si>
  <si>
    <t>MỤC LỤC :  BIỂU MẪU THANH TOÁN LƯƠNG</t>
  </si>
  <si>
    <t>Chênh lệch = A+B-C</t>
  </si>
  <si>
    <t>CHI PHÍ THỰC HIỆN HỢP ĐỒNG B = (I+II-III-IV+V)</t>
  </si>
  <si>
    <t>CHI PHÍ THỰC HIỆN HỢP ĐỒNG B = (I+II-III-IV)</t>
  </si>
  <si>
    <t>TỔNG HỢP THANH TOÁN LƯƠNG - DỞ DANG ĐẾN …./….../……</t>
  </si>
  <si>
    <t>Tổng hợp thanh toán lương -Dở dang đến …/…./….</t>
  </si>
  <si>
    <t xml:space="preserve"> - Thép kết cấu </t>
  </si>
  <si>
    <t xml:space="preserve"> - Thép thi công </t>
  </si>
  <si>
    <t xml:space="preserve"> - Thép bàn giao(nếu có)</t>
  </si>
  <si>
    <t xml:space="preserve">Lũy kế KL- GT  HĐB </t>
  </si>
  <si>
    <t>Lũy kế KL- GT HĐB</t>
  </si>
  <si>
    <t>Bê tông bản đáy M200 ….</t>
  </si>
  <si>
    <t>Quỹ lương đội thực chia = (a-b)</t>
  </si>
</sst>
</file>

<file path=xl/styles.xml><?xml version="1.0" encoding="utf-8"?>
<styleSheet xmlns="http://schemas.openxmlformats.org/spreadsheetml/2006/main">
  <numFmts count="17">
    <numFmt numFmtId="169" formatCode="_(* #,##0_);_(* \(#,##0\);_(* &quot;-&quot;_);_(@_)"/>
    <numFmt numFmtId="171" formatCode="_(* #,##0.00_);_(* \(#,##0.00\);_(* &quot;-&quot;??_);_(@_)"/>
    <numFmt numFmtId="172" formatCode="#,##0.0"/>
    <numFmt numFmtId="173" formatCode="m/d/yy;@"/>
    <numFmt numFmtId="175" formatCode="0.0"/>
    <numFmt numFmtId="176" formatCode="_(* #,##0.0_);_(* \(#,##0.0\);_(* &quot;-&quot;??_);_(@_)"/>
    <numFmt numFmtId="178" formatCode="_(* #,##0_);_(* \(#,##0\);_(* &quot;-&quot;??_);_(@_)"/>
    <numFmt numFmtId="179" formatCode="[$-1010000]d/m/yy;@"/>
    <numFmt numFmtId="180" formatCode="0000000"/>
    <numFmt numFmtId="181" formatCode="_-* #,##0.00_-;\-* #,##0.00_-;_-* &quot;-&quot;??_-;_-@_-"/>
    <numFmt numFmtId="182" formatCode="000000"/>
    <numFmt numFmtId="183" formatCode="00"/>
    <numFmt numFmtId="192" formatCode="_(* #,##0.000_);_(* \(#,##0.000\);_(* &quot;-&quot;??_);_(@_)"/>
    <numFmt numFmtId="193" formatCode="_(* #,##0.000_);_(* \(#,##0.000\);_(* &quot;-&quot;???_);_(@_)"/>
    <numFmt numFmtId="194" formatCode="_(* #,##0.0000_);_(* \(#,##0.0000\);_(* &quot;-&quot;??_);_(@_)"/>
    <numFmt numFmtId="204" formatCode="_(* #,##0.0_);_(* \(#,##0.0\);_(* &quot;-&quot;_);_(@_)"/>
    <numFmt numFmtId="207" formatCode="[$-1010000]d/m/yyyy;@"/>
  </numFmts>
  <fonts count="115">
    <font>
      <sz val="12"/>
      <name val="Times New Roman"/>
    </font>
    <font>
      <sz val="12"/>
      <name val="Times New Roman"/>
    </font>
    <font>
      <sz val="8"/>
      <name val="Times New Roman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4"/>
      <name val="Times New Roman"/>
    </font>
    <font>
      <b/>
      <sz val="11"/>
      <color indexed="10"/>
      <name val="Times New Roman"/>
      <family val="1"/>
    </font>
    <font>
      <b/>
      <sz val="10"/>
      <color indexed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0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6"/>
      <name val="Arial"/>
    </font>
    <font>
      <sz val="12"/>
      <name val="Arial"/>
    </font>
    <font>
      <b/>
      <i/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2"/>
      <color indexed="9"/>
      <name val=".VnTime"/>
    </font>
    <font>
      <b/>
      <i/>
      <sz val="12"/>
      <color indexed="12"/>
      <name val="Times New Roman"/>
      <family val="1"/>
    </font>
    <font>
      <sz val="8.25"/>
      <name val="CD Tahoma"/>
      <charset val="1"/>
    </font>
    <font>
      <b/>
      <i/>
      <sz val="10"/>
      <name val="Arial"/>
    </font>
    <font>
      <b/>
      <i/>
      <sz val="12"/>
      <color indexed="9"/>
      <name val=".VnTime"/>
    </font>
    <font>
      <sz val="10"/>
      <color indexed="8"/>
      <name val="Times New Roman"/>
      <family val="1"/>
    </font>
    <font>
      <sz val="13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3"/>
      <color indexed="8"/>
      <name val="Times New Roman"/>
      <family val="1"/>
    </font>
    <font>
      <sz val="10"/>
      <color indexed="23"/>
      <name val="Arial"/>
    </font>
    <font>
      <b/>
      <sz val="10"/>
      <name val="Arial"/>
    </font>
    <font>
      <b/>
      <sz val="12"/>
      <color indexed="9"/>
      <name val=".VnTime"/>
    </font>
    <font>
      <sz val="12"/>
      <color indexed="14"/>
      <name val="Times New Roman"/>
      <family val="1"/>
    </font>
    <font>
      <b/>
      <sz val="10"/>
      <color indexed="23"/>
      <name val="Arial"/>
    </font>
    <font>
      <b/>
      <sz val="12"/>
      <color indexed="12"/>
      <name val="Times New Roman"/>
      <family val="1"/>
    </font>
    <font>
      <b/>
      <u/>
      <sz val="12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i/>
      <sz val="12"/>
      <color indexed="56"/>
      <name val="Times New Roman"/>
      <family val="1"/>
    </font>
    <font>
      <b/>
      <i/>
      <sz val="13"/>
      <color indexed="8"/>
      <name val="Times New Roman"/>
      <family val="1"/>
    </font>
    <font>
      <b/>
      <i/>
      <sz val="10"/>
      <color indexed="23"/>
      <name val="Arial"/>
    </font>
    <font>
      <sz val="11"/>
      <name val="Arial"/>
    </font>
    <font>
      <sz val="12"/>
      <name val="VNI-Times"/>
    </font>
    <font>
      <sz val="12"/>
      <name val=".VnTime"/>
    </font>
    <font>
      <i/>
      <sz val="10"/>
      <name val="Arial"/>
    </font>
    <font>
      <b/>
      <sz val="12"/>
      <color indexed="14"/>
      <name val="Times New Roman"/>
      <family val="1"/>
    </font>
    <font>
      <sz val="12"/>
      <color indexed="10"/>
      <name val="Times New Roman"/>
      <family val="1"/>
    </font>
    <font>
      <b/>
      <i/>
      <sz val="12"/>
      <color indexed="14"/>
      <name val="Times New Roman"/>
      <family val="1"/>
    </font>
    <font>
      <b/>
      <u/>
      <sz val="12"/>
      <color indexed="14"/>
      <name val="Times New Roman"/>
      <family val="1"/>
    </font>
    <font>
      <b/>
      <i/>
      <sz val="12"/>
      <name val="Times New Roman"/>
      <family val="1"/>
    </font>
    <font>
      <i/>
      <sz val="12"/>
      <color indexed="8"/>
      <name val="Times New Roman"/>
      <family val="1"/>
    </font>
    <font>
      <i/>
      <sz val="10"/>
      <color indexed="23"/>
      <name val="Arial"/>
    </font>
    <font>
      <sz val="10"/>
      <color indexed="8"/>
      <name val="Arial"/>
    </font>
    <font>
      <sz val="16"/>
      <color indexed="8"/>
      <name val="Times New Roman"/>
      <family val="1"/>
    </font>
    <font>
      <b/>
      <u/>
      <sz val="10"/>
      <color indexed="12"/>
      <name val="Times New Roman"/>
      <family val="1"/>
    </font>
    <font>
      <b/>
      <sz val="12"/>
      <color indexed="58"/>
      <name val="Times New Roman"/>
      <family val="1"/>
    </font>
    <font>
      <b/>
      <sz val="11"/>
      <color indexed="58"/>
      <name val="Times New Roman"/>
      <family val="1"/>
    </font>
    <font>
      <b/>
      <i/>
      <sz val="10"/>
      <name val="Times New Roman"/>
      <family val="1"/>
    </font>
    <font>
      <b/>
      <sz val="10"/>
      <color indexed="14"/>
      <name val="Times New Roman"/>
      <family val="1"/>
    </font>
    <font>
      <sz val="10"/>
      <name val="Times New Roman"/>
    </font>
    <font>
      <b/>
      <sz val="10"/>
      <color indexed="12"/>
      <name val="Times New Roman"/>
      <family val="1"/>
    </font>
    <font>
      <sz val="10"/>
      <color indexed="10"/>
      <name val="Times New Roman"/>
      <family val="1"/>
    </font>
    <font>
      <sz val="10"/>
      <color indexed="14"/>
      <name val="Times New Roman"/>
      <family val="1"/>
    </font>
    <font>
      <sz val="10"/>
      <color indexed="12"/>
      <name val="Times New Roman"/>
      <family val="1"/>
    </font>
    <font>
      <sz val="10"/>
      <name val="Arial"/>
    </font>
    <font>
      <sz val="10"/>
      <color indexed="14"/>
      <name val="Arial"/>
    </font>
    <font>
      <i/>
      <sz val="10"/>
      <color indexed="14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i/>
      <sz val="10"/>
      <color indexed="12"/>
      <name val="Times New Roman"/>
      <family val="1"/>
    </font>
    <font>
      <b/>
      <i/>
      <sz val="10"/>
      <color indexed="14"/>
      <name val="Times New Roman"/>
      <family val="1"/>
    </font>
    <font>
      <sz val="11"/>
      <color indexed="10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sz val="10"/>
      <color indexed="16"/>
      <name val="Times New Roman"/>
      <family val="1"/>
    </font>
    <font>
      <b/>
      <sz val="12"/>
      <color indexed="10"/>
      <name val="Times New Roman"/>
      <family val="1"/>
    </font>
    <font>
      <sz val="8"/>
      <color indexed="8"/>
      <name val="Times New Roman"/>
      <family val="1"/>
    </font>
    <font>
      <i/>
      <sz val="14"/>
      <name val="Times New Roman"/>
      <family val="1"/>
    </font>
    <font>
      <b/>
      <sz val="12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</font>
    <font>
      <b/>
      <sz val="10"/>
      <name val="Arial"/>
      <family val="2"/>
    </font>
    <font>
      <sz val="9"/>
      <name val="Times New Roman"/>
      <family val="1"/>
    </font>
    <font>
      <b/>
      <i/>
      <sz val="10"/>
      <name val="Arial"/>
      <family val="2"/>
    </font>
    <font>
      <sz val="10"/>
      <color indexed="12"/>
      <name val="Times New Roman"/>
    </font>
    <font>
      <sz val="10"/>
      <color indexed="10"/>
      <name val="Times New Roman"/>
    </font>
    <font>
      <b/>
      <sz val="12"/>
      <name val="Times New Roman"/>
    </font>
    <font>
      <sz val="10"/>
      <name val="Arial"/>
      <charset val="163"/>
    </font>
    <font>
      <b/>
      <sz val="14"/>
      <color indexed="8"/>
      <name val="Times New Roman"/>
      <family val="1"/>
    </font>
    <font>
      <sz val="10"/>
      <color indexed="10"/>
      <name val="Symbol"/>
      <family val="1"/>
      <charset val="2"/>
    </font>
    <font>
      <sz val="10"/>
      <color indexed="8"/>
      <name val=".VnTime"/>
      <family val="2"/>
    </font>
    <font>
      <b/>
      <sz val="10"/>
      <color indexed="8"/>
      <name val=".VnTime"/>
      <family val="2"/>
    </font>
    <font>
      <sz val="12"/>
      <color indexed="8"/>
      <name val=".VnTime"/>
      <family val="2"/>
    </font>
    <font>
      <i/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sz val="9"/>
      <color indexed="8"/>
      <name val="Times New Roman"/>
      <family val="1"/>
    </font>
    <font>
      <b/>
      <u/>
      <sz val="12"/>
      <name val="Times New Roman"/>
      <family val="1"/>
    </font>
    <font>
      <sz val="10"/>
      <color indexed="8"/>
      <name val="Times New Roman"/>
    </font>
    <font>
      <b/>
      <sz val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i/>
      <sz val="10"/>
      <color indexed="12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b/>
      <i/>
      <sz val="9"/>
      <name val="Times New Roman"/>
      <family val="1"/>
    </font>
    <font>
      <b/>
      <sz val="9"/>
      <color indexed="10"/>
      <name val="Times New Roman"/>
      <family val="1"/>
    </font>
    <font>
      <sz val="9"/>
      <color indexed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71" fillId="0" borderId="0"/>
    <xf numFmtId="0" fontId="66" fillId="0" borderId="0"/>
    <xf numFmtId="0" fontId="66" fillId="0" borderId="0"/>
    <xf numFmtId="0" fontId="50" fillId="0" borderId="0"/>
    <xf numFmtId="0" fontId="49" fillId="0" borderId="0"/>
    <xf numFmtId="0" fontId="95" fillId="0" borderId="0"/>
    <xf numFmtId="0" fontId="71" fillId="0" borderId="0"/>
    <xf numFmtId="0" fontId="1" fillId="0" borderId="0"/>
    <xf numFmtId="0" fontId="50" fillId="0" borderId="0"/>
    <xf numFmtId="0" fontId="30" fillId="0" borderId="0">
      <protection locked="0"/>
    </xf>
    <xf numFmtId="9" fontId="1" fillId="0" borderId="0" applyFont="0" applyFill="0" applyBorder="0" applyAlignment="0" applyProtection="0"/>
  </cellStyleXfs>
  <cellXfs count="1426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3" fillId="0" borderId="1" xfId="0" applyFont="1" applyFill="1" applyBorder="1" applyAlignment="1">
      <alignment vertical="center"/>
    </xf>
    <xf numFmtId="0" fontId="14" fillId="0" borderId="1" xfId="0" applyFont="1" applyBorder="1" applyAlignment="1">
      <alignment horizontal="center"/>
    </xf>
    <xf numFmtId="3" fontId="14" fillId="0" borderId="1" xfId="1" applyNumberFormat="1" applyFont="1" applyBorder="1" applyAlignment="1"/>
    <xf numFmtId="3" fontId="14" fillId="0" borderId="1" xfId="0" applyNumberFormat="1" applyFont="1" applyBorder="1" applyAlignment="1">
      <alignment vertical="center"/>
    </xf>
    <xf numFmtId="0" fontId="4" fillId="2" borderId="0" xfId="0" applyFont="1" applyFill="1" applyAlignment="1">
      <alignment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179" fontId="21" fillId="2" borderId="3" xfId="0" applyNumberFormat="1" applyFont="1" applyFill="1" applyBorder="1" applyAlignment="1">
      <alignment horizontal="center" vertical="center"/>
    </xf>
    <xf numFmtId="4" fontId="21" fillId="2" borderId="3" xfId="0" applyNumberFormat="1" applyFont="1" applyFill="1" applyBorder="1" applyAlignment="1">
      <alignment horizontal="center" vertical="center"/>
    </xf>
    <xf numFmtId="3" fontId="21" fillId="2" borderId="3" xfId="0" applyNumberFormat="1" applyFont="1" applyFill="1" applyBorder="1" applyAlignment="1">
      <alignment horizontal="right" vertical="center"/>
    </xf>
    <xf numFmtId="3" fontId="21" fillId="2" borderId="4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179" fontId="21" fillId="2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/>
    </xf>
    <xf numFmtId="3" fontId="21" fillId="2" borderId="1" xfId="0" applyNumberFormat="1" applyFont="1" applyFill="1" applyBorder="1" applyAlignment="1">
      <alignment horizontal="right" vertical="center"/>
    </xf>
    <xf numFmtId="3" fontId="21" fillId="2" borderId="6" xfId="0" applyNumberFormat="1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3" fontId="22" fillId="2" borderId="8" xfId="0" quotePrefix="1" applyNumberFormat="1" applyFont="1" applyFill="1" applyBorder="1" applyAlignment="1">
      <alignment horizontal="center" vertical="center" wrapText="1"/>
    </xf>
    <xf numFmtId="14" fontId="22" fillId="2" borderId="8" xfId="0" quotePrefix="1" applyNumberFormat="1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178" fontId="22" fillId="2" borderId="1" xfId="1" applyNumberFormat="1" applyFont="1" applyFill="1" applyBorder="1" applyAlignment="1">
      <alignment horizontal="center" vertical="center" wrapText="1"/>
    </xf>
    <xf numFmtId="3" fontId="22" fillId="2" borderId="8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right" vertical="center"/>
    </xf>
    <xf numFmtId="0" fontId="0" fillId="2" borderId="9" xfId="0" applyFill="1" applyBorder="1" applyAlignment="1">
      <alignment vertical="center"/>
    </xf>
    <xf numFmtId="0" fontId="28" fillId="2" borderId="0" xfId="0" applyFont="1" applyFill="1" applyAlignment="1">
      <alignment vertical="center"/>
    </xf>
    <xf numFmtId="0" fontId="29" fillId="2" borderId="5" xfId="0" applyFont="1" applyFill="1" applyBorder="1" applyAlignment="1">
      <alignment horizontal="center" vertical="center" wrapText="1"/>
    </xf>
    <xf numFmtId="3" fontId="26" fillId="2" borderId="1" xfId="0" quotePrefix="1" applyNumberFormat="1" applyFont="1" applyFill="1" applyBorder="1" applyAlignment="1">
      <alignment horizontal="center" vertical="center" wrapText="1"/>
    </xf>
    <xf numFmtId="14" fontId="26" fillId="2" borderId="1" xfId="0" quotePrefix="1" applyNumberFormat="1" applyFont="1" applyFill="1" applyBorder="1" applyAlignment="1">
      <alignment horizontal="center" vertical="center" wrapText="1"/>
    </xf>
    <xf numFmtId="3" fontId="29" fillId="2" borderId="1" xfId="0" applyNumberFormat="1" applyFont="1" applyFill="1" applyBorder="1" applyAlignment="1">
      <alignment horizontal="right" vertical="center"/>
    </xf>
    <xf numFmtId="0" fontId="31" fillId="2" borderId="10" xfId="0" applyFont="1" applyFill="1" applyBorder="1" applyAlignment="1">
      <alignment vertical="center"/>
    </xf>
    <xf numFmtId="0" fontId="31" fillId="2" borderId="0" xfId="0" applyFont="1" applyFill="1" applyAlignment="1">
      <alignment vertical="center"/>
    </xf>
    <xf numFmtId="0" fontId="32" fillId="2" borderId="0" xfId="0" applyFont="1" applyFill="1" applyAlignment="1">
      <alignment vertical="center"/>
    </xf>
    <xf numFmtId="0" fontId="27" fillId="2" borderId="5" xfId="0" applyFont="1" applyFill="1" applyBorder="1" applyAlignment="1">
      <alignment horizontal="center" vertical="center" wrapText="1"/>
    </xf>
    <xf numFmtId="3" fontId="22" fillId="2" borderId="1" xfId="0" quotePrefix="1" applyNumberFormat="1" applyFont="1" applyFill="1" applyBorder="1" applyAlignment="1">
      <alignment horizontal="center" vertical="center" wrapText="1"/>
    </xf>
    <xf numFmtId="14" fontId="22" fillId="2" borderId="1" xfId="0" quotePrefix="1" applyNumberFormat="1" applyFont="1" applyFill="1" applyBorder="1" applyAlignment="1">
      <alignment horizontal="center" vertical="center" wrapText="1"/>
    </xf>
    <xf numFmtId="3" fontId="27" fillId="2" borderId="1" xfId="0" applyNumberFormat="1" applyFont="1" applyFill="1" applyBorder="1" applyAlignment="1">
      <alignment horizontal="right" vertical="center"/>
    </xf>
    <xf numFmtId="0" fontId="0" fillId="2" borderId="10" xfId="0" applyFill="1" applyBorder="1" applyAlignment="1">
      <alignment vertical="center"/>
    </xf>
    <xf numFmtId="176" fontId="13" fillId="0" borderId="1" xfId="1" applyNumberFormat="1" applyFont="1" applyFill="1" applyBorder="1" applyAlignment="1">
      <alignment horizontal="right"/>
    </xf>
    <xf numFmtId="3" fontId="22" fillId="2" borderId="8" xfId="0" applyNumberFormat="1" applyFont="1" applyFill="1" applyBorder="1" applyAlignment="1">
      <alignment horizontal="right" vertical="center"/>
    </xf>
    <xf numFmtId="3" fontId="22" fillId="2" borderId="8" xfId="0" applyNumberFormat="1" applyFont="1" applyFill="1" applyBorder="1" applyAlignment="1">
      <alignment horizontal="right" vertical="center" wrapText="1"/>
    </xf>
    <xf numFmtId="0" fontId="22" fillId="2" borderId="5" xfId="0" applyFont="1" applyFill="1" applyBorder="1" applyAlignment="1">
      <alignment horizontal="center" vertical="center" wrapText="1"/>
    </xf>
    <xf numFmtId="3" fontId="33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right" vertical="center" wrapText="1"/>
    </xf>
    <xf numFmtId="172" fontId="22" fillId="2" borderId="1" xfId="0" applyNumberFormat="1" applyFont="1" applyFill="1" applyBorder="1" applyAlignment="1">
      <alignment horizontal="right" vertical="center" wrapText="1"/>
    </xf>
    <xf numFmtId="0" fontId="0" fillId="2" borderId="6" xfId="0" applyFill="1" applyBorder="1" applyAlignment="1">
      <alignment vertical="center"/>
    </xf>
    <xf numFmtId="3" fontId="35" fillId="2" borderId="1" xfId="0" quotePrefix="1" applyNumberFormat="1" applyFont="1" applyFill="1" applyBorder="1" applyAlignment="1">
      <alignment horizontal="center" vertical="center" wrapText="1"/>
    </xf>
    <xf numFmtId="14" fontId="21" fillId="2" borderId="1" xfId="0" quotePrefix="1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3" fontId="21" fillId="2" borderId="1" xfId="0" applyNumberFormat="1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vertical="center"/>
    </xf>
    <xf numFmtId="0" fontId="38" fillId="2" borderId="0" xfId="0" applyFont="1" applyFill="1" applyAlignment="1">
      <alignment vertical="center"/>
    </xf>
    <xf numFmtId="0" fontId="39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center" wrapText="1"/>
    </xf>
    <xf numFmtId="176" fontId="4" fillId="2" borderId="1" xfId="1" applyNumberFormat="1" applyFont="1" applyFill="1" applyBorder="1" applyAlignment="1">
      <alignment horizontal="center" wrapText="1"/>
    </xf>
    <xf numFmtId="3" fontId="22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 wrapText="1"/>
    </xf>
    <xf numFmtId="3" fontId="40" fillId="2" borderId="1" xfId="0" applyNumberFormat="1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center" wrapText="1"/>
    </xf>
    <xf numFmtId="171" fontId="22" fillId="2" borderId="1" xfId="1" applyNumberFormat="1" applyFont="1" applyFill="1" applyBorder="1" applyAlignment="1">
      <alignment horizontal="center" vertical="center" wrapText="1"/>
    </xf>
    <xf numFmtId="178" fontId="21" fillId="2" borderId="1" xfId="1" applyNumberFormat="1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vertical="center"/>
    </xf>
    <xf numFmtId="0" fontId="38" fillId="2" borderId="0" xfId="0" applyFont="1" applyFill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0" fontId="26" fillId="2" borderId="8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178" fontId="22" fillId="2" borderId="8" xfId="1" applyNumberFormat="1" applyFont="1" applyFill="1" applyBorder="1" applyAlignment="1">
      <alignment horizontal="center" vertical="center" wrapText="1"/>
    </xf>
    <xf numFmtId="3" fontId="21" fillId="2" borderId="8" xfId="0" applyNumberFormat="1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vertical="center"/>
    </xf>
    <xf numFmtId="171" fontId="0" fillId="2" borderId="0" xfId="1" applyFont="1" applyFill="1" applyAlignment="1">
      <alignment vertical="center"/>
    </xf>
    <xf numFmtId="0" fontId="42" fillId="2" borderId="5" xfId="0" applyFont="1" applyFill="1" applyBorder="1" applyAlignment="1">
      <alignment horizontal="center" vertical="center"/>
    </xf>
    <xf numFmtId="180" fontId="3" fillId="2" borderId="1" xfId="0" quotePrefix="1" applyNumberFormat="1" applyFont="1" applyFill="1" applyBorder="1" applyAlignment="1">
      <alignment horizontal="center" vertical="center"/>
    </xf>
    <xf numFmtId="14" fontId="21" fillId="2" borderId="1" xfId="0" quotePrefix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42" fillId="2" borderId="1" xfId="0" applyNumberFormat="1" applyFont="1" applyFill="1" applyBorder="1" applyAlignment="1">
      <alignment horizontal="right" vertical="center"/>
    </xf>
    <xf numFmtId="0" fontId="42" fillId="2" borderId="0" xfId="0" applyFont="1" applyFill="1" applyBorder="1" applyAlignment="1">
      <alignment vertical="center"/>
    </xf>
    <xf numFmtId="0" fontId="43" fillId="2" borderId="1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3" fontId="44" fillId="2" borderId="1" xfId="0" quotePrefix="1" applyNumberFormat="1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178" fontId="26" fillId="2" borderId="1" xfId="1" applyNumberFormat="1" applyFont="1" applyFill="1" applyBorder="1" applyAlignment="1">
      <alignment horizontal="center" vertical="center" wrapText="1"/>
    </xf>
    <xf numFmtId="3" fontId="26" fillId="2" borderId="1" xfId="0" applyNumberFormat="1" applyFont="1" applyFill="1" applyBorder="1" applyAlignment="1">
      <alignment horizontal="center" vertical="center" wrapText="1"/>
    </xf>
    <xf numFmtId="3" fontId="26" fillId="2" borderId="1" xfId="0" applyNumberFormat="1" applyFont="1" applyFill="1" applyBorder="1" applyAlignment="1">
      <alignment horizontal="right" vertical="center"/>
    </xf>
    <xf numFmtId="0" fontId="47" fillId="2" borderId="10" xfId="0" applyFont="1" applyFill="1" applyBorder="1" applyAlignment="1">
      <alignment vertical="center"/>
    </xf>
    <xf numFmtId="0" fontId="31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179" fontId="26" fillId="2" borderId="1" xfId="0" applyNumberFormat="1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horizontal="center" vertical="center"/>
    </xf>
    <xf numFmtId="0" fontId="26" fillId="2" borderId="0" xfId="0" applyFont="1" applyFill="1" applyAlignment="1">
      <alignment vertical="center"/>
    </xf>
    <xf numFmtId="14" fontId="22" fillId="2" borderId="1" xfId="0" applyNumberFormat="1" applyFont="1" applyFill="1" applyBorder="1" applyAlignment="1">
      <alignment horizontal="center" vertical="center" wrapText="1"/>
    </xf>
    <xf numFmtId="3" fontId="26" fillId="2" borderId="1" xfId="0" applyNumberFormat="1" applyFont="1" applyFill="1" applyBorder="1" applyAlignment="1">
      <alignment horizontal="right" vertical="center" wrapText="1"/>
    </xf>
    <xf numFmtId="0" fontId="51" fillId="2" borderId="10" xfId="0" applyFont="1" applyFill="1" applyBorder="1" applyAlignment="1">
      <alignment vertical="center"/>
    </xf>
    <xf numFmtId="0" fontId="51" fillId="2" borderId="0" xfId="0" applyFont="1" applyFill="1" applyAlignment="1">
      <alignment vertical="center"/>
    </xf>
    <xf numFmtId="0" fontId="26" fillId="2" borderId="1" xfId="0" applyNumberFormat="1" applyFont="1" applyFill="1" applyBorder="1" applyAlignment="1">
      <alignment vertical="top"/>
    </xf>
    <xf numFmtId="0" fontId="26" fillId="2" borderId="1" xfId="0" applyNumberFormat="1" applyFont="1" applyFill="1" applyBorder="1" applyAlignment="1">
      <alignment horizontal="center" wrapText="1"/>
    </xf>
    <xf numFmtId="176" fontId="26" fillId="2" borderId="1" xfId="1" applyNumberFormat="1" applyFont="1" applyFill="1" applyBorder="1" applyAlignment="1">
      <alignment wrapText="1"/>
    </xf>
    <xf numFmtId="178" fontId="26" fillId="2" borderId="1" xfId="1" applyNumberFormat="1" applyFont="1" applyFill="1" applyBorder="1" applyAlignment="1">
      <alignment wrapText="1"/>
    </xf>
    <xf numFmtId="3" fontId="52" fillId="2" borderId="1" xfId="0" applyNumberFormat="1" applyFont="1" applyFill="1" applyBorder="1" applyAlignment="1">
      <alignment horizontal="right" vertical="center"/>
    </xf>
    <xf numFmtId="0" fontId="38" fillId="2" borderId="10" xfId="0" applyFont="1" applyFill="1" applyBorder="1" applyAlignment="1">
      <alignment vertical="center"/>
    </xf>
    <xf numFmtId="0" fontId="22" fillId="2" borderId="1" xfId="0" applyNumberFormat="1" applyFont="1" applyFill="1" applyBorder="1" applyAlignment="1">
      <alignment horizontal="left" wrapText="1"/>
    </xf>
    <xf numFmtId="0" fontId="22" fillId="2" borderId="1" xfId="0" applyNumberFormat="1" applyFont="1" applyFill="1" applyBorder="1" applyAlignment="1">
      <alignment horizontal="center" wrapText="1"/>
    </xf>
    <xf numFmtId="176" fontId="22" fillId="2" borderId="1" xfId="1" applyNumberFormat="1" applyFont="1" applyFill="1" applyBorder="1" applyAlignment="1">
      <alignment wrapText="1"/>
    </xf>
    <xf numFmtId="178" fontId="22" fillId="2" borderId="1" xfId="1" applyNumberFormat="1" applyFont="1" applyFill="1" applyBorder="1" applyAlignment="1">
      <alignment wrapText="1"/>
    </xf>
    <xf numFmtId="0" fontId="26" fillId="2" borderId="1" xfId="0" applyFont="1" applyFill="1" applyBorder="1" applyAlignment="1">
      <alignment vertical="top"/>
    </xf>
    <xf numFmtId="0" fontId="22" fillId="2" borderId="1" xfId="0" applyFont="1" applyFill="1" applyBorder="1" applyAlignment="1">
      <alignment horizontal="center" wrapText="1"/>
    </xf>
    <xf numFmtId="171" fontId="22" fillId="2" borderId="1" xfId="1" applyFont="1" applyFill="1" applyBorder="1" applyAlignment="1">
      <alignment wrapText="1"/>
    </xf>
    <xf numFmtId="3" fontId="22" fillId="2" borderId="1" xfId="0" applyNumberFormat="1" applyFont="1" applyFill="1" applyBorder="1" applyAlignment="1">
      <alignment wrapText="1"/>
    </xf>
    <xf numFmtId="0" fontId="22" fillId="2" borderId="1" xfId="0" applyFont="1" applyFill="1" applyBorder="1" applyAlignment="1">
      <alignment vertical="top" wrapText="1"/>
    </xf>
    <xf numFmtId="0" fontId="27" fillId="2" borderId="5" xfId="0" applyFont="1" applyFill="1" applyBorder="1" applyAlignment="1">
      <alignment horizontal="center" vertical="center"/>
    </xf>
    <xf numFmtId="180" fontId="4" fillId="2" borderId="1" xfId="0" quotePrefix="1" applyNumberFormat="1" applyFont="1" applyFill="1" applyBorder="1" applyAlignment="1">
      <alignment horizontal="center" vertical="center"/>
    </xf>
    <xf numFmtId="14" fontId="22" fillId="2" borderId="1" xfId="0" quotePrefix="1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53" fillId="2" borderId="1" xfId="0" applyNumberFormat="1" applyFont="1" applyFill="1" applyBorder="1" applyAlignment="1">
      <alignment horizontal="right" vertical="center"/>
    </xf>
    <xf numFmtId="0" fontId="27" fillId="2" borderId="0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52" fillId="2" borderId="5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 wrapText="1"/>
    </xf>
    <xf numFmtId="0" fontId="55" fillId="2" borderId="0" xfId="0" applyFont="1" applyFill="1" applyBorder="1" applyAlignment="1">
      <alignment vertical="center"/>
    </xf>
    <xf numFmtId="0" fontId="55" fillId="2" borderId="0" xfId="0" applyFont="1" applyFill="1" applyAlignment="1">
      <alignment vertical="center"/>
    </xf>
    <xf numFmtId="0" fontId="29" fillId="2" borderId="5" xfId="0" applyFont="1" applyFill="1" applyBorder="1" applyAlignment="1">
      <alignment horizontal="center" vertical="center"/>
    </xf>
    <xf numFmtId="180" fontId="56" fillId="2" borderId="1" xfId="0" quotePrefix="1" applyNumberFormat="1" applyFont="1" applyFill="1" applyBorder="1" applyAlignment="1">
      <alignment horizontal="center" vertical="center"/>
    </xf>
    <xf numFmtId="14" fontId="26" fillId="2" borderId="1" xfId="0" quotePrefix="1" applyNumberFormat="1" applyFont="1" applyFill="1" applyBorder="1" applyAlignment="1">
      <alignment horizontal="center" vertical="center"/>
    </xf>
    <xf numFmtId="0" fontId="56" fillId="2" borderId="1" xfId="0" applyFont="1" applyFill="1" applyBorder="1" applyAlignment="1">
      <alignment horizontal="center" vertical="center" wrapText="1"/>
    </xf>
    <xf numFmtId="178" fontId="57" fillId="2" borderId="1" xfId="1" applyNumberFormat="1" applyFont="1" applyFill="1" applyBorder="1" applyAlignment="1">
      <alignment horizontal="center" vertical="center" wrapText="1"/>
    </xf>
    <xf numFmtId="0" fontId="58" fillId="2" borderId="10" xfId="0" applyFont="1" applyFill="1" applyBorder="1" applyAlignment="1">
      <alignment vertical="center"/>
    </xf>
    <xf numFmtId="0" fontId="29" fillId="2" borderId="0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 wrapText="1"/>
    </xf>
    <xf numFmtId="3" fontId="0" fillId="2" borderId="0" xfId="0" applyNumberFormat="1" applyFill="1" applyAlignment="1">
      <alignment vertical="center"/>
    </xf>
    <xf numFmtId="0" fontId="42" fillId="2" borderId="5" xfId="0" applyFont="1" applyFill="1" applyBorder="1" applyAlignment="1">
      <alignment horizontal="center" vertical="center" wrapText="1"/>
    </xf>
    <xf numFmtId="3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171" fontId="38" fillId="2" borderId="0" xfId="1" applyFont="1" applyFill="1" applyAlignment="1">
      <alignment vertical="center"/>
    </xf>
    <xf numFmtId="0" fontId="22" fillId="2" borderId="11" xfId="0" applyFont="1" applyFill="1" applyBorder="1" applyAlignment="1">
      <alignment horizontal="right" vertical="center" wrapText="1"/>
    </xf>
    <xf numFmtId="0" fontId="59" fillId="2" borderId="10" xfId="0" applyFont="1" applyFill="1" applyBorder="1" applyAlignment="1">
      <alignment vertical="center"/>
    </xf>
    <xf numFmtId="0" fontId="22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right" vertical="center"/>
    </xf>
    <xf numFmtId="182" fontId="21" fillId="2" borderId="13" xfId="0" applyNumberFormat="1" applyFont="1" applyFill="1" applyBorder="1" applyAlignment="1">
      <alignment vertical="center"/>
    </xf>
    <xf numFmtId="179" fontId="21" fillId="2" borderId="13" xfId="0" applyNumberFormat="1" applyFont="1" applyFill="1" applyBorder="1" applyAlignment="1">
      <alignment vertical="center"/>
    </xf>
    <xf numFmtId="0" fontId="21" fillId="2" borderId="13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left" vertical="center"/>
    </xf>
    <xf numFmtId="4" fontId="21" fillId="2" borderId="13" xfId="0" applyNumberFormat="1" applyFont="1" applyFill="1" applyBorder="1" applyAlignment="1">
      <alignment horizontal="right" vertical="center"/>
    </xf>
    <xf numFmtId="3" fontId="21" fillId="2" borderId="13" xfId="0" applyNumberFormat="1" applyFont="1" applyFill="1" applyBorder="1" applyAlignment="1">
      <alignment horizontal="right" vertical="center"/>
    </xf>
    <xf numFmtId="0" fontId="22" fillId="2" borderId="14" xfId="0" applyFont="1" applyFill="1" applyBorder="1" applyAlignment="1">
      <alignment vertical="center"/>
    </xf>
    <xf numFmtId="3" fontId="21" fillId="2" borderId="0" xfId="0" applyNumberFormat="1" applyFont="1" applyFill="1" applyAlignment="1">
      <alignment vertical="center"/>
    </xf>
    <xf numFmtId="3" fontId="21" fillId="0" borderId="0" xfId="0" applyNumberFormat="1" applyFont="1" applyAlignment="1">
      <alignment horizontal="centerContinuous" vertical="center"/>
    </xf>
    <xf numFmtId="0" fontId="12" fillId="0" borderId="0" xfId="0" applyFont="1" applyAlignment="1"/>
    <xf numFmtId="0" fontId="19" fillId="0" borderId="0" xfId="0" applyFont="1" applyAlignme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3" fontId="22" fillId="0" borderId="0" xfId="0" applyNumberFormat="1" applyFont="1" applyAlignment="1"/>
    <xf numFmtId="0" fontId="23" fillId="0" borderId="0" xfId="0" applyFont="1" applyAlignment="1">
      <alignment horizontal="centerContinuous" vertical="center"/>
    </xf>
    <xf numFmtId="3" fontId="23" fillId="0" borderId="0" xfId="0" applyNumberFormat="1" applyFont="1" applyAlignment="1">
      <alignment horizontal="centerContinuous" vertical="center"/>
    </xf>
    <xf numFmtId="0" fontId="60" fillId="0" borderId="0" xfId="0" applyFont="1" applyAlignment="1"/>
    <xf numFmtId="0" fontId="21" fillId="0" borderId="0" xfId="0" applyFont="1" applyAlignment="1">
      <alignment horizontal="centerContinuous" vertical="center"/>
    </xf>
    <xf numFmtId="0" fontId="12" fillId="0" borderId="0" xfId="0" applyFont="1"/>
    <xf numFmtId="0" fontId="18" fillId="0" borderId="0" xfId="0" applyFont="1"/>
    <xf numFmtId="14" fontId="12" fillId="0" borderId="0" xfId="0" applyNumberFormat="1" applyFont="1" applyAlignment="1">
      <alignment horizontal="left"/>
    </xf>
    <xf numFmtId="3" fontId="12" fillId="0" borderId="0" xfId="0" applyNumberFormat="1" applyFont="1"/>
    <xf numFmtId="3" fontId="19" fillId="0" borderId="0" xfId="0" applyNumberFormat="1" applyFont="1" applyAlignment="1">
      <alignment horizontal="centerContinuous"/>
    </xf>
    <xf numFmtId="0" fontId="35" fillId="0" borderId="0" xfId="0" applyFont="1" applyAlignment="1">
      <alignment vertical="top" wrapText="1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2" fillId="0" borderId="0" xfId="0" applyFont="1"/>
    <xf numFmtId="0" fontId="22" fillId="0" borderId="0" xfId="0" applyFont="1" applyBorder="1" applyAlignment="1">
      <alignment vertical="top"/>
    </xf>
    <xf numFmtId="0" fontId="21" fillId="0" borderId="0" xfId="0" applyFont="1" applyBorder="1" applyAlignment="1">
      <alignment horizontal="center" vertical="top"/>
    </xf>
    <xf numFmtId="14" fontId="21" fillId="0" borderId="0" xfId="0" applyNumberFormat="1" applyFont="1" applyBorder="1" applyAlignment="1">
      <alignment horizontal="left" vertical="top"/>
    </xf>
    <xf numFmtId="14" fontId="21" fillId="0" borderId="0" xfId="0" applyNumberFormat="1" applyFont="1" applyBorder="1" applyAlignment="1">
      <alignment horizontal="center" vertical="top"/>
    </xf>
    <xf numFmtId="172" fontId="21" fillId="0" borderId="0" xfId="0" applyNumberFormat="1" applyFont="1" applyBorder="1" applyAlignment="1">
      <alignment vertical="top"/>
    </xf>
    <xf numFmtId="3" fontId="21" fillId="0" borderId="0" xfId="0" applyNumberFormat="1" applyFont="1" applyBorder="1" applyAlignment="1">
      <alignment vertical="top"/>
    </xf>
    <xf numFmtId="3" fontId="62" fillId="0" borderId="0" xfId="0" applyNumberFormat="1" applyFont="1" applyBorder="1" applyAlignment="1">
      <alignment vertical="top"/>
    </xf>
    <xf numFmtId="14" fontId="22" fillId="0" borderId="0" xfId="0" applyNumberFormat="1" applyFont="1" applyAlignment="1">
      <alignment horizontal="left" vertical="top"/>
    </xf>
    <xf numFmtId="14" fontId="22" fillId="0" borderId="0" xfId="0" applyNumberFormat="1" applyFont="1" applyAlignment="1">
      <alignment vertical="top"/>
    </xf>
    <xf numFmtId="3" fontId="22" fillId="0" borderId="0" xfId="0" applyNumberFormat="1" applyFont="1" applyAlignment="1">
      <alignment vertical="top"/>
    </xf>
    <xf numFmtId="0" fontId="21" fillId="0" borderId="0" xfId="0" applyFont="1" applyAlignment="1">
      <alignment horizontal="center" vertical="top"/>
    </xf>
    <xf numFmtId="14" fontId="22" fillId="0" borderId="0" xfId="0" applyNumberFormat="1" applyFont="1" applyAlignment="1">
      <alignment horizontal="left"/>
    </xf>
    <xf numFmtId="3" fontId="22" fillId="0" borderId="0" xfId="0" applyNumberFormat="1" applyFont="1"/>
    <xf numFmtId="0" fontId="21" fillId="0" borderId="0" xfId="0" applyFont="1" applyAlignment="1">
      <alignment horizontal="centerContinuous"/>
    </xf>
    <xf numFmtId="0" fontId="22" fillId="0" borderId="0" xfId="0" applyFont="1" applyAlignment="1">
      <alignment horizontal="centerContinuous"/>
    </xf>
    <xf numFmtId="0" fontId="33" fillId="0" borderId="0" xfId="0" applyFont="1" applyAlignment="1"/>
    <xf numFmtId="0" fontId="21" fillId="0" borderId="0" xfId="0" applyFont="1" applyAlignment="1">
      <alignment horizontal="left"/>
    </xf>
    <xf numFmtId="0" fontId="23" fillId="0" borderId="0" xfId="0" applyFont="1" applyAlignment="1">
      <alignment horizontal="centerContinuous"/>
    </xf>
    <xf numFmtId="3" fontId="23" fillId="0" borderId="0" xfId="0" applyNumberFormat="1" applyFont="1" applyAlignment="1">
      <alignment horizontal="centerContinuous"/>
    </xf>
    <xf numFmtId="0" fontId="35" fillId="0" borderId="0" xfId="0" applyFont="1" applyAlignment="1">
      <alignment horizontal="centerContinuous"/>
    </xf>
    <xf numFmtId="3" fontId="21" fillId="0" borderId="0" xfId="0" applyNumberFormat="1" applyFont="1" applyAlignment="1">
      <alignment horizontal="centerContinuous"/>
    </xf>
    <xf numFmtId="0" fontId="57" fillId="0" borderId="0" xfId="0" applyFont="1"/>
    <xf numFmtId="14" fontId="22" fillId="0" borderId="0" xfId="0" applyNumberFormat="1" applyFont="1"/>
    <xf numFmtId="3" fontId="35" fillId="0" borderId="0" xfId="0" applyNumberFormat="1" applyFont="1" applyAlignment="1">
      <alignment horizontal="centerContinuous"/>
    </xf>
    <xf numFmtId="0" fontId="19" fillId="0" borderId="0" xfId="0" applyFont="1" applyAlignment="1">
      <alignment vertical="top" wrapText="1"/>
    </xf>
    <xf numFmtId="0" fontId="19" fillId="0" borderId="15" xfId="0" applyFont="1" applyBorder="1" applyAlignment="1">
      <alignment horizontal="center"/>
    </xf>
    <xf numFmtId="14" fontId="19" fillId="0" borderId="15" xfId="0" applyNumberFormat="1" applyFont="1" applyBorder="1" applyAlignment="1">
      <alignment horizontal="center"/>
    </xf>
    <xf numFmtId="0" fontId="19" fillId="2" borderId="15" xfId="0" applyFont="1" applyFill="1" applyBorder="1" applyAlignment="1">
      <alignment horizontal="center"/>
    </xf>
    <xf numFmtId="172" fontId="19" fillId="0" borderId="15" xfId="0" applyNumberFormat="1" applyFont="1" applyBorder="1" applyAlignment="1"/>
    <xf numFmtId="3" fontId="19" fillId="0" borderId="15" xfId="0" applyNumberFormat="1" applyFont="1" applyBorder="1" applyAlignment="1"/>
    <xf numFmtId="3" fontId="63" fillId="0" borderId="15" xfId="0" applyNumberFormat="1" applyFont="1" applyBorder="1" applyAlignment="1"/>
    <xf numFmtId="0" fontId="22" fillId="0" borderId="15" xfId="0" applyFont="1" applyBorder="1" applyAlignment="1">
      <alignment vertical="top"/>
    </xf>
    <xf numFmtId="0" fontId="33" fillId="0" borderId="0" xfId="0" applyFont="1" applyAlignment="1">
      <alignment vertical="top"/>
    </xf>
    <xf numFmtId="0" fontId="21" fillId="0" borderId="0" xfId="0" applyFont="1" applyAlignment="1">
      <alignment horizontal="centerContinuous" vertical="top"/>
    </xf>
    <xf numFmtId="0" fontId="22" fillId="0" borderId="0" xfId="0" applyFont="1" applyAlignment="1">
      <alignment horizontal="centerContinuous" vertical="top"/>
    </xf>
    <xf numFmtId="3" fontId="21" fillId="0" borderId="0" xfId="0" applyNumberFormat="1" applyFont="1" applyAlignment="1">
      <alignment horizontal="centerContinuous" vertical="top"/>
    </xf>
    <xf numFmtId="0" fontId="22" fillId="0" borderId="0" xfId="0" applyFont="1" applyAlignment="1">
      <alignment horizontal="right" vertical="top"/>
    </xf>
    <xf numFmtId="4" fontId="22" fillId="0" borderId="0" xfId="0" applyNumberFormat="1" applyFont="1" applyAlignment="1">
      <alignment vertical="top"/>
    </xf>
    <xf numFmtId="0" fontId="33" fillId="0" borderId="0" xfId="0" applyFont="1" applyAlignment="1">
      <alignment horizontal="center" vertical="top"/>
    </xf>
    <xf numFmtId="0" fontId="33" fillId="0" borderId="0" xfId="0" applyFont="1" applyAlignment="1">
      <alignment horizontal="center"/>
    </xf>
    <xf numFmtId="0" fontId="22" fillId="0" borderId="0" xfId="0" applyFont="1" applyAlignment="1">
      <alignment horizontal="center" vertical="top"/>
    </xf>
    <xf numFmtId="14" fontId="22" fillId="0" borderId="0" xfId="0" applyNumberFormat="1" applyFont="1" applyAlignment="1">
      <alignment horizontal="center"/>
    </xf>
    <xf numFmtId="0" fontId="33" fillId="0" borderId="0" xfId="0" applyFont="1"/>
    <xf numFmtId="0" fontId="21" fillId="0" borderId="0" xfId="0" applyFont="1" applyAlignment="1"/>
    <xf numFmtId="3" fontId="21" fillId="0" borderId="0" xfId="0" applyNumberFormat="1" applyFont="1" applyAlignment="1"/>
    <xf numFmtId="0" fontId="35" fillId="0" borderId="0" xfId="0" applyFont="1" applyAlignment="1"/>
    <xf numFmtId="0" fontId="14" fillId="0" borderId="0" xfId="0" applyFont="1"/>
    <xf numFmtId="0" fontId="12" fillId="0" borderId="16" xfId="0" applyFont="1" applyBorder="1" applyAlignment="1">
      <alignment horizontal="center"/>
    </xf>
    <xf numFmtId="14" fontId="12" fillId="0" borderId="16" xfId="0" applyNumberFormat="1" applyFont="1" applyBorder="1" applyAlignment="1">
      <alignment horizontal="center"/>
    </xf>
    <xf numFmtId="3" fontId="12" fillId="0" borderId="16" xfId="0" applyNumberFormat="1" applyFont="1" applyBorder="1" applyAlignment="1"/>
    <xf numFmtId="0" fontId="1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72" fontId="14" fillId="0" borderId="1" xfId="1" applyNumberFormat="1" applyFont="1" applyBorder="1" applyAlignment="1"/>
    <xf numFmtId="14" fontId="14" fillId="0" borderId="1" xfId="0" applyNumberFormat="1" applyFont="1" applyBorder="1" applyAlignment="1"/>
    <xf numFmtId="14" fontId="14" fillId="0" borderId="1" xfId="0" applyNumberFormat="1" applyFont="1" applyBorder="1" applyAlignment="1">
      <alignment horizontal="center" wrapText="1"/>
    </xf>
    <xf numFmtId="14" fontId="14" fillId="0" borderId="1" xfId="0" applyNumberFormat="1" applyFont="1" applyBorder="1" applyAlignment="1">
      <alignment horizontal="center"/>
    </xf>
    <xf numFmtId="3" fontId="14" fillId="0" borderId="1" xfId="0" applyNumberFormat="1" applyFont="1" applyBorder="1" applyAlignment="1"/>
    <xf numFmtId="3" fontId="6" fillId="0" borderId="1" xfId="0" applyNumberFormat="1" applyFont="1" applyFill="1" applyBorder="1" applyAlignment="1"/>
    <xf numFmtId="3" fontId="14" fillId="0" borderId="1" xfId="0" applyNumberFormat="1" applyFont="1" applyFill="1" applyBorder="1" applyAlignment="1"/>
    <xf numFmtId="0" fontId="17" fillId="0" borderId="1" xfId="0" applyFont="1" applyFill="1" applyBorder="1" applyAlignment="1"/>
    <xf numFmtId="0" fontId="14" fillId="0" borderId="1" xfId="0" applyFont="1" applyFill="1" applyBorder="1" applyAlignment="1">
      <alignment horizontal="center"/>
    </xf>
    <xf numFmtId="0" fontId="14" fillId="0" borderId="1" xfId="0" applyFont="1" applyBorder="1" applyAlignment="1"/>
    <xf numFmtId="0" fontId="14" fillId="0" borderId="0" xfId="0" applyFont="1" applyAlignment="1"/>
    <xf numFmtId="0" fontId="67" fillId="0" borderId="1" xfId="0" applyFont="1" applyBorder="1" applyAlignment="1">
      <alignment horizontal="center"/>
    </xf>
    <xf numFmtId="172" fontId="14" fillId="0" borderId="1" xfId="1" applyNumberFormat="1" applyFont="1" applyFill="1" applyBorder="1" applyAlignment="1"/>
    <xf numFmtId="0" fontId="35" fillId="0" borderId="0" xfId="0" applyFont="1" applyAlignment="1">
      <alignment wrapText="1"/>
    </xf>
    <xf numFmtId="0" fontId="17" fillId="0" borderId="0" xfId="0" applyFont="1" applyFill="1" applyAlignment="1"/>
    <xf numFmtId="0" fontId="14" fillId="2" borderId="0" xfId="0" applyFont="1" applyFill="1" applyAlignment="1"/>
    <xf numFmtId="0" fontId="14" fillId="0" borderId="0" xfId="7" applyFont="1" applyAlignment="1"/>
    <xf numFmtId="0" fontId="26" fillId="0" borderId="0" xfId="0" applyFont="1" applyAlignment="1">
      <alignment horizontal="left" vertical="top" indent="3"/>
    </xf>
    <xf numFmtId="0" fontId="21" fillId="0" borderId="0" xfId="0" applyFont="1" applyAlignment="1">
      <alignment horizontal="center"/>
    </xf>
    <xf numFmtId="0" fontId="8" fillId="0" borderId="17" xfId="0" applyFont="1" applyFill="1" applyBorder="1" applyAlignment="1"/>
    <xf numFmtId="0" fontId="8" fillId="0" borderId="0" xfId="0" applyFont="1" applyFill="1" applyAlignment="1"/>
    <xf numFmtId="3" fontId="21" fillId="2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4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/>
    <xf numFmtId="172" fontId="8" fillId="0" borderId="1" xfId="0" applyNumberFormat="1" applyFont="1" applyFill="1" applyBorder="1" applyAlignment="1"/>
    <xf numFmtId="0" fontId="13" fillId="0" borderId="1" xfId="0" applyFont="1" applyFill="1" applyBorder="1" applyAlignment="1"/>
    <xf numFmtId="0" fontId="13" fillId="0" borderId="1" xfId="0" quotePrefix="1" applyFont="1" applyFill="1" applyBorder="1" applyAlignment="1">
      <alignment horizontal="center"/>
    </xf>
    <xf numFmtId="173" fontId="13" fillId="0" borderId="1" xfId="0" quotePrefix="1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/>
    <xf numFmtId="0" fontId="13" fillId="0" borderId="1" xfId="0" applyFont="1" applyFill="1" applyBorder="1" applyAlignment="1">
      <alignment horizontal="center"/>
    </xf>
    <xf numFmtId="3" fontId="13" fillId="0" borderId="1" xfId="0" applyNumberFormat="1" applyFont="1" applyBorder="1" applyAlignment="1"/>
    <xf numFmtId="0" fontId="74" fillId="0" borderId="0" xfId="0" applyFont="1" applyAlignment="1">
      <alignment horizontal="centerContinuous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3" fontId="6" fillId="0" borderId="1" xfId="0" applyNumberFormat="1" applyFont="1" applyBorder="1"/>
    <xf numFmtId="3" fontId="65" fillId="0" borderId="1" xfId="0" applyNumberFormat="1" applyFont="1" applyFill="1" applyBorder="1" applyAlignment="1"/>
    <xf numFmtId="0" fontId="65" fillId="0" borderId="1" xfId="0" applyFont="1" applyFill="1" applyBorder="1" applyAlignment="1"/>
    <xf numFmtId="3" fontId="35" fillId="2" borderId="0" xfId="0" applyNumberFormat="1" applyFont="1" applyFill="1" applyAlignment="1"/>
    <xf numFmtId="3" fontId="14" fillId="2" borderId="0" xfId="0" applyNumberFormat="1" applyFont="1" applyFill="1" applyAlignment="1"/>
    <xf numFmtId="0" fontId="35" fillId="0" borderId="0" xfId="0" applyFont="1" applyAlignment="1">
      <alignment horizontal="center" vertical="center" wrapText="1"/>
    </xf>
    <xf numFmtId="3" fontId="14" fillId="0" borderId="1" xfId="0" applyNumberFormat="1" applyFont="1" applyBorder="1"/>
    <xf numFmtId="0" fontId="67" fillId="0" borderId="1" xfId="0" applyFont="1" applyBorder="1"/>
    <xf numFmtId="3" fontId="67" fillId="0" borderId="1" xfId="0" applyNumberFormat="1" applyFont="1" applyBorder="1"/>
    <xf numFmtId="0" fontId="67" fillId="0" borderId="0" xfId="0" applyFont="1"/>
    <xf numFmtId="0" fontId="14" fillId="0" borderId="1" xfId="0" applyFont="1" applyBorder="1"/>
    <xf numFmtId="0" fontId="14" fillId="0" borderId="1" xfId="0" quotePrefix="1" applyFont="1" applyBorder="1"/>
    <xf numFmtId="0" fontId="14" fillId="0" borderId="8" xfId="0" applyFont="1" applyBorder="1"/>
    <xf numFmtId="0" fontId="14" fillId="0" borderId="8" xfId="0" quotePrefix="1" applyFont="1" applyBorder="1"/>
    <xf numFmtId="0" fontId="14" fillId="0" borderId="8" xfId="0" applyFont="1" applyBorder="1" applyAlignment="1">
      <alignment horizontal="center"/>
    </xf>
    <xf numFmtId="3" fontId="14" fillId="0" borderId="1" xfId="0" applyNumberFormat="1" applyFont="1" applyFill="1" applyBorder="1"/>
    <xf numFmtId="0" fontId="65" fillId="0" borderId="1" xfId="0" applyFont="1" applyBorder="1"/>
    <xf numFmtId="0" fontId="65" fillId="0" borderId="1" xfId="0" applyFont="1" applyBorder="1" applyAlignment="1">
      <alignment horizontal="center"/>
    </xf>
    <xf numFmtId="3" fontId="65" fillId="0" borderId="1" xfId="0" applyNumberFormat="1" applyFont="1" applyBorder="1"/>
    <xf numFmtId="0" fontId="65" fillId="0" borderId="0" xfId="0" applyFont="1"/>
    <xf numFmtId="3" fontId="67" fillId="0" borderId="1" xfId="0" applyNumberFormat="1" applyFont="1" applyFill="1" applyBorder="1"/>
    <xf numFmtId="3" fontId="6" fillId="0" borderId="1" xfId="0" applyNumberFormat="1" applyFont="1" applyFill="1" applyBorder="1"/>
    <xf numFmtId="3" fontId="65" fillId="0" borderId="1" xfId="0" applyNumberFormat="1" applyFont="1" applyFill="1" applyBorder="1"/>
    <xf numFmtId="3" fontId="14" fillId="0" borderId="8" xfId="0" applyNumberFormat="1" applyFont="1" applyFill="1" applyBorder="1"/>
    <xf numFmtId="3" fontId="65" fillId="0" borderId="1" xfId="0" applyNumberFormat="1" applyFont="1" applyBorder="1" applyAlignment="1"/>
    <xf numFmtId="0" fontId="17" fillId="0" borderId="0" xfId="0" applyFont="1" applyAlignment="1">
      <alignment horizontal="center"/>
    </xf>
    <xf numFmtId="3" fontId="8" fillId="0" borderId="17" xfId="1" applyNumberFormat="1" applyFont="1" applyFill="1" applyBorder="1" applyAlignment="1"/>
    <xf numFmtId="3" fontId="8" fillId="0" borderId="1" xfId="1" applyNumberFormat="1" applyFont="1" applyFill="1" applyBorder="1" applyAlignment="1"/>
    <xf numFmtId="0" fontId="13" fillId="0" borderId="1" xfId="12" applyFont="1" applyFill="1" applyBorder="1" applyAlignment="1"/>
    <xf numFmtId="172" fontId="13" fillId="0" borderId="1" xfId="12" quotePrefix="1" applyNumberFormat="1" applyFont="1" applyFill="1" applyBorder="1" applyAlignment="1">
      <alignment horizontal="center"/>
    </xf>
    <xf numFmtId="175" fontId="13" fillId="0" borderId="1" xfId="14" applyNumberFormat="1" applyFont="1" applyFill="1" applyBorder="1" applyAlignment="1">
      <alignment horizontal="right"/>
    </xf>
    <xf numFmtId="3" fontId="13" fillId="0" borderId="1" xfId="12" applyNumberFormat="1" applyFont="1" applyFill="1" applyBorder="1" applyAlignment="1"/>
    <xf numFmtId="3" fontId="14" fillId="0" borderId="8" xfId="0" applyNumberFormat="1" applyFont="1" applyBorder="1" applyAlignment="1"/>
    <xf numFmtId="14" fontId="13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left" indent="3"/>
    </xf>
    <xf numFmtId="0" fontId="13" fillId="0" borderId="0" xfId="0" applyFont="1" applyAlignment="1"/>
    <xf numFmtId="0" fontId="14" fillId="0" borderId="8" xfId="0" applyFont="1" applyBorder="1" applyAlignment="1"/>
    <xf numFmtId="1" fontId="14" fillId="0" borderId="8" xfId="0" applyNumberFormat="1" applyFont="1" applyBorder="1" applyAlignment="1">
      <alignment horizontal="center"/>
    </xf>
    <xf numFmtId="14" fontId="14" fillId="0" borderId="8" xfId="0" applyNumberFormat="1" applyFont="1" applyBorder="1" applyAlignment="1">
      <alignment horizontal="center"/>
    </xf>
    <xf numFmtId="0" fontId="14" fillId="0" borderId="8" xfId="0" applyFont="1" applyBorder="1" applyAlignment="1">
      <alignment wrapText="1"/>
    </xf>
    <xf numFmtId="183" fontId="14" fillId="0" borderId="8" xfId="1" quotePrefix="1" applyNumberFormat="1" applyFont="1" applyBorder="1" applyAlignment="1">
      <alignment horizontal="center"/>
    </xf>
    <xf numFmtId="0" fontId="17" fillId="0" borderId="8" xfId="0" applyFont="1" applyFill="1" applyBorder="1" applyAlignment="1"/>
    <xf numFmtId="0" fontId="6" fillId="0" borderId="15" xfId="7" applyFont="1" applyBorder="1" applyAlignment="1">
      <alignment horizontal="center"/>
    </xf>
    <xf numFmtId="14" fontId="6" fillId="0" borderId="15" xfId="7" applyNumberFormat="1" applyFont="1" applyBorder="1" applyAlignment="1">
      <alignment horizontal="center"/>
    </xf>
    <xf numFmtId="0" fontId="14" fillId="0" borderId="15" xfId="7" applyFont="1" applyBorder="1" applyAlignment="1">
      <alignment horizontal="center"/>
    </xf>
    <xf numFmtId="4" fontId="14" fillId="0" borderId="15" xfId="7" applyNumberFormat="1" applyFont="1" applyBorder="1" applyAlignment="1">
      <alignment horizontal="right"/>
    </xf>
    <xf numFmtId="3" fontId="6" fillId="0" borderId="15" xfId="7" applyNumberFormat="1" applyFont="1" applyBorder="1" applyAlignment="1"/>
    <xf numFmtId="0" fontId="14" fillId="0" borderId="15" xfId="7" applyFont="1" applyBorder="1" applyAlignment="1"/>
    <xf numFmtId="0" fontId="21" fillId="0" borderId="0" xfId="0" applyFont="1" applyAlignment="1">
      <alignment horizontal="left" indent="9"/>
    </xf>
    <xf numFmtId="0" fontId="65" fillId="0" borderId="0" xfId="7" applyFont="1" applyFill="1" applyAlignment="1">
      <alignment horizontal="center"/>
    </xf>
    <xf numFmtId="0" fontId="9" fillId="0" borderId="1" xfId="7" applyFont="1" applyFill="1" applyBorder="1" applyAlignment="1"/>
    <xf numFmtId="0" fontId="9" fillId="0" borderId="1" xfId="7" applyFont="1" applyFill="1" applyBorder="1" applyAlignment="1">
      <alignment horizontal="center"/>
    </xf>
    <xf numFmtId="14" fontId="9" fillId="0" borderId="1" xfId="7" applyNumberFormat="1" applyFont="1" applyFill="1" applyBorder="1" applyAlignment="1">
      <alignment horizontal="center"/>
    </xf>
    <xf numFmtId="4" fontId="9" fillId="0" borderId="1" xfId="7" applyNumberFormat="1" applyFont="1" applyFill="1" applyBorder="1" applyAlignment="1">
      <alignment horizontal="right" wrapText="1"/>
    </xf>
    <xf numFmtId="4" fontId="9" fillId="0" borderId="1" xfId="7" applyNumberFormat="1" applyFont="1" applyFill="1" applyBorder="1" applyAlignment="1">
      <alignment horizontal="right"/>
    </xf>
    <xf numFmtId="3" fontId="9" fillId="0" borderId="1" xfId="7" applyNumberFormat="1" applyFont="1" applyFill="1" applyBorder="1" applyAlignment="1"/>
    <xf numFmtId="0" fontId="9" fillId="0" borderId="0" xfId="7" applyFont="1" applyFill="1" applyAlignment="1">
      <alignment horizontal="center"/>
    </xf>
    <xf numFmtId="0" fontId="73" fillId="0" borderId="1" xfId="0" applyFont="1" applyFill="1" applyBorder="1" applyAlignment="1"/>
    <xf numFmtId="0" fontId="73" fillId="0" borderId="0" xfId="0" applyFont="1" applyFill="1" applyAlignment="1"/>
    <xf numFmtId="0" fontId="69" fillId="0" borderId="1" xfId="0" applyFont="1" applyFill="1" applyBorder="1" applyAlignment="1"/>
    <xf numFmtId="14" fontId="65" fillId="0" borderId="1" xfId="0" applyNumberFormat="1" applyFont="1" applyBorder="1" applyAlignment="1">
      <alignment horizontal="center"/>
    </xf>
    <xf numFmtId="14" fontId="65" fillId="0" borderId="1" xfId="0" applyNumberFormat="1" applyFont="1" applyBorder="1" applyAlignment="1">
      <alignment horizontal="center" wrapText="1"/>
    </xf>
    <xf numFmtId="172" fontId="65" fillId="0" borderId="1" xfId="1" applyNumberFormat="1" applyFont="1" applyBorder="1" applyAlignment="1"/>
    <xf numFmtId="0" fontId="77" fillId="0" borderId="1" xfId="0" applyFont="1" applyFill="1" applyBorder="1" applyAlignment="1"/>
    <xf numFmtId="0" fontId="77" fillId="0" borderId="0" xfId="0" applyFont="1" applyFill="1" applyAlignment="1"/>
    <xf numFmtId="1" fontId="14" fillId="0" borderId="1" xfId="0" applyNumberFormat="1" applyFont="1" applyFill="1" applyBorder="1" applyAlignment="1">
      <alignment horizontal="center"/>
    </xf>
    <xf numFmtId="14" fontId="14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83" fontId="14" fillId="0" borderId="1" xfId="1" quotePrefix="1" applyNumberFormat="1" applyFont="1" applyFill="1" applyBorder="1" applyAlignment="1">
      <alignment horizontal="center"/>
    </xf>
    <xf numFmtId="0" fontId="9" fillId="0" borderId="1" xfId="7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3" fontId="13" fillId="0" borderId="1" xfId="0" applyNumberFormat="1" applyFont="1" applyFill="1" applyBorder="1" applyAlignment="1">
      <alignment horizontal="center"/>
    </xf>
    <xf numFmtId="0" fontId="65" fillId="0" borderId="17" xfId="7" applyFont="1" applyFill="1" applyBorder="1" applyAlignment="1"/>
    <xf numFmtId="0" fontId="65" fillId="0" borderId="17" xfId="7" applyFont="1" applyFill="1" applyBorder="1" applyAlignment="1">
      <alignment horizontal="center"/>
    </xf>
    <xf numFmtId="14" fontId="65" fillId="0" borderId="17" xfId="7" applyNumberFormat="1" applyFont="1" applyFill="1" applyBorder="1" applyAlignment="1">
      <alignment horizontal="center"/>
    </xf>
    <xf numFmtId="0" fontId="65" fillId="0" borderId="17" xfId="7" applyFont="1" applyFill="1" applyBorder="1" applyAlignment="1">
      <alignment horizontal="left" wrapText="1"/>
    </xf>
    <xf numFmtId="4" fontId="65" fillId="0" borderId="17" xfId="7" applyNumberFormat="1" applyFont="1" applyFill="1" applyBorder="1" applyAlignment="1">
      <alignment horizontal="right" wrapText="1"/>
    </xf>
    <xf numFmtId="4" fontId="65" fillId="0" borderId="17" xfId="7" applyNumberFormat="1" applyFont="1" applyFill="1" applyBorder="1" applyAlignment="1">
      <alignment horizontal="right"/>
    </xf>
    <xf numFmtId="3" fontId="65" fillId="0" borderId="17" xfId="7" applyNumberFormat="1" applyFont="1" applyFill="1" applyBorder="1" applyAlignment="1"/>
    <xf numFmtId="14" fontId="65" fillId="0" borderId="1" xfId="0" applyNumberFormat="1" applyFont="1" applyBorder="1" applyAlignment="1"/>
    <xf numFmtId="0" fontId="13" fillId="0" borderId="1" xfId="0" applyFont="1" applyFill="1" applyBorder="1" applyAlignment="1">
      <alignment horizontal="center" wrapText="1"/>
    </xf>
    <xf numFmtId="172" fontId="13" fillId="0" borderId="1" xfId="0" applyNumberFormat="1" applyFont="1" applyFill="1" applyBorder="1" applyAlignment="1">
      <alignment horizontal="right" wrapText="1"/>
    </xf>
    <xf numFmtId="172" fontId="13" fillId="0" borderId="1" xfId="1" applyNumberFormat="1" applyFont="1" applyFill="1" applyBorder="1" applyAlignment="1"/>
    <xf numFmtId="0" fontId="13" fillId="0" borderId="1" xfId="0" applyFont="1" applyFill="1" applyBorder="1" applyAlignment="1">
      <alignment wrapText="1"/>
    </xf>
    <xf numFmtId="0" fontId="6" fillId="0" borderId="8" xfId="0" applyFont="1" applyBorder="1"/>
    <xf numFmtId="0" fontId="6" fillId="0" borderId="8" xfId="0" applyFont="1" applyBorder="1" applyAlignment="1">
      <alignment horizontal="center"/>
    </xf>
    <xf numFmtId="178" fontId="14" fillId="0" borderId="8" xfId="1" applyNumberFormat="1" applyFont="1" applyFill="1" applyBorder="1"/>
    <xf numFmtId="178" fontId="6" fillId="0" borderId="8" xfId="1" applyNumberFormat="1" applyFont="1" applyFill="1" applyBorder="1"/>
    <xf numFmtId="178" fontId="14" fillId="0" borderId="1" xfId="1" applyNumberFormat="1" applyFont="1" applyBorder="1"/>
    <xf numFmtId="0" fontId="13" fillId="0" borderId="1" xfId="0" applyFont="1" applyBorder="1" applyAlignment="1">
      <alignment horizontal="center" vertical="top"/>
    </xf>
    <xf numFmtId="3" fontId="13" fillId="0" borderId="1" xfId="0" applyNumberFormat="1" applyFont="1" applyBorder="1" applyAlignment="1">
      <alignment vertical="top"/>
    </xf>
    <xf numFmtId="0" fontId="14" fillId="0" borderId="0" xfId="0" applyFont="1" applyAlignment="1">
      <alignment vertical="center"/>
    </xf>
    <xf numFmtId="3" fontId="13" fillId="2" borderId="1" xfId="0" applyNumberFormat="1" applyFont="1" applyFill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44" fillId="2" borderId="1" xfId="0" applyFont="1" applyFill="1" applyBorder="1" applyAlignment="1">
      <alignment horizontal="center" vertical="center" wrapText="1"/>
    </xf>
    <xf numFmtId="3" fontId="33" fillId="2" borderId="1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3" fontId="33" fillId="2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/>
    </xf>
    <xf numFmtId="0" fontId="33" fillId="2" borderId="1" xfId="0" applyFont="1" applyFill="1" applyBorder="1" applyAlignment="1">
      <alignment vertical="center" wrapText="1"/>
    </xf>
    <xf numFmtId="172" fontId="14" fillId="2" borderId="1" xfId="1" applyNumberFormat="1" applyFont="1" applyFill="1" applyBorder="1" applyAlignment="1">
      <alignment vertical="center" wrapText="1"/>
    </xf>
    <xf numFmtId="3" fontId="35" fillId="2" borderId="1" xfId="0" applyNumberFormat="1" applyFont="1" applyFill="1" applyBorder="1" applyAlignment="1">
      <alignment horizontal="right" vertical="center"/>
    </xf>
    <xf numFmtId="14" fontId="33" fillId="2" borderId="1" xfId="0" quotePrefix="1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vertical="center" wrapText="1"/>
    </xf>
    <xf numFmtId="14" fontId="33" fillId="2" borderId="1" xfId="0" quotePrefix="1" applyNumberFormat="1" applyFont="1" applyFill="1" applyBorder="1" applyAlignment="1">
      <alignment horizontal="center" vertical="center"/>
    </xf>
    <xf numFmtId="3" fontId="33" fillId="2" borderId="1" xfId="0" applyNumberFormat="1" applyFont="1" applyFill="1" applyBorder="1" applyAlignment="1">
      <alignment horizontal="center" vertical="center" wrapText="1"/>
    </xf>
    <xf numFmtId="14" fontId="33" fillId="2" borderId="1" xfId="0" applyNumberFormat="1" applyFont="1" applyFill="1" applyBorder="1" applyAlignment="1">
      <alignment horizontal="center" vertical="center" wrapText="1"/>
    </xf>
    <xf numFmtId="180" fontId="33" fillId="2" borderId="1" xfId="0" quotePrefix="1" applyNumberFormat="1" applyFont="1" applyFill="1" applyBorder="1" applyAlignment="1">
      <alignment horizontal="center" vertical="center"/>
    </xf>
    <xf numFmtId="180" fontId="35" fillId="2" borderId="1" xfId="0" quotePrefix="1" applyNumberFormat="1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3" fontId="14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wrapText="1"/>
    </xf>
    <xf numFmtId="3" fontId="33" fillId="2" borderId="1" xfId="0" applyNumberFormat="1" applyFont="1" applyFill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3" fontId="67" fillId="2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/>
    </xf>
    <xf numFmtId="173" fontId="5" fillId="0" borderId="1" xfId="0" applyNumberFormat="1" applyFont="1" applyFill="1" applyBorder="1" applyAlignment="1">
      <alignment horizontal="left"/>
    </xf>
    <xf numFmtId="9" fontId="13" fillId="0" borderId="1" xfId="0" applyNumberFormat="1" applyFont="1" applyBorder="1" applyAlignment="1"/>
    <xf numFmtId="3" fontId="13" fillId="0" borderId="1" xfId="13" applyNumberFormat="1" applyFont="1" applyFill="1" applyBorder="1" applyAlignment="1">
      <protection locked="0"/>
    </xf>
    <xf numFmtId="0" fontId="5" fillId="0" borderId="17" xfId="0" applyFont="1" applyFill="1" applyBorder="1" applyAlignment="1">
      <alignment horizontal="center"/>
    </xf>
    <xf numFmtId="14" fontId="5" fillId="0" borderId="17" xfId="0" applyNumberFormat="1" applyFont="1" applyFill="1" applyBorder="1" applyAlignment="1">
      <alignment horizontal="center"/>
    </xf>
    <xf numFmtId="172" fontId="5" fillId="0" borderId="17" xfId="0" applyNumberFormat="1" applyFont="1" applyFill="1" applyBorder="1" applyAlignment="1"/>
    <xf numFmtId="3" fontId="5" fillId="0" borderId="17" xfId="0" applyNumberFormat="1" applyFont="1" applyFill="1" applyBorder="1" applyAlignment="1"/>
    <xf numFmtId="0" fontId="5" fillId="0" borderId="17" xfId="0" applyFont="1" applyFill="1" applyBorder="1" applyAlignment="1"/>
    <xf numFmtId="0" fontId="5" fillId="0" borderId="0" xfId="0" applyFont="1" applyFill="1" applyAlignment="1"/>
    <xf numFmtId="3" fontId="8" fillId="0" borderId="1" xfId="0" applyNumberFormat="1" applyFont="1" applyFill="1" applyBorder="1" applyAlignment="1"/>
    <xf numFmtId="0" fontId="13" fillId="0" borderId="16" xfId="0" applyFont="1" applyFill="1" applyBorder="1" applyAlignment="1">
      <alignment vertical="top"/>
    </xf>
    <xf numFmtId="3" fontId="13" fillId="0" borderId="16" xfId="0" applyNumberFormat="1" applyFont="1" applyFill="1" applyBorder="1" applyAlignment="1">
      <alignment vertical="top"/>
    </xf>
    <xf numFmtId="0" fontId="12" fillId="2" borderId="16" xfId="0" applyFont="1" applyFill="1" applyBorder="1" applyAlignment="1">
      <alignment vertical="top" wrapText="1"/>
    </xf>
    <xf numFmtId="3" fontId="12" fillId="0" borderId="16" xfId="0" applyNumberFormat="1" applyFont="1" applyFill="1" applyBorder="1" applyAlignment="1">
      <alignment horizontal="center" vertical="top"/>
    </xf>
    <xf numFmtId="176" fontId="12" fillId="0" borderId="16" xfId="1" applyNumberFormat="1" applyFont="1" applyFill="1" applyBorder="1" applyAlignment="1">
      <alignment horizontal="right" vertical="top"/>
    </xf>
    <xf numFmtId="3" fontId="12" fillId="0" borderId="16" xfId="0" applyNumberFormat="1" applyFont="1" applyFill="1" applyBorder="1" applyAlignment="1">
      <alignment vertical="top"/>
    </xf>
    <xf numFmtId="0" fontId="12" fillId="2" borderId="1" xfId="0" applyFont="1" applyFill="1" applyBorder="1" applyAlignment="1">
      <alignment vertical="top" wrapText="1"/>
    </xf>
    <xf numFmtId="3" fontId="12" fillId="0" borderId="1" xfId="0" applyNumberFormat="1" applyFont="1" applyFill="1" applyBorder="1" applyAlignment="1">
      <alignment vertical="top"/>
    </xf>
    <xf numFmtId="3" fontId="12" fillId="0" borderId="1" xfId="0" applyNumberFormat="1" applyFont="1" applyFill="1" applyBorder="1" applyAlignment="1">
      <alignment horizontal="center" vertical="top"/>
    </xf>
    <xf numFmtId="176" fontId="12" fillId="0" borderId="1" xfId="1" applyNumberFormat="1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3" fontId="64" fillId="2" borderId="1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34" fillId="2" borderId="11" xfId="0" applyFont="1" applyFill="1" applyBorder="1" applyAlignment="1">
      <alignment horizontal="center" vertical="center" wrapText="1"/>
    </xf>
    <xf numFmtId="0" fontId="4" fillId="0" borderId="0" xfId="11" applyFont="1"/>
    <xf numFmtId="0" fontId="3" fillId="0" borderId="0" xfId="11" applyFont="1"/>
    <xf numFmtId="0" fontId="5" fillId="0" borderId="18" xfId="11" applyFont="1" applyBorder="1" applyAlignment="1">
      <alignment horizontal="center" vertical="center" wrapText="1"/>
    </xf>
    <xf numFmtId="0" fontId="5" fillId="0" borderId="15" xfId="11" applyFont="1" applyBorder="1" applyAlignment="1">
      <alignment horizontal="center" vertical="center" wrapText="1"/>
    </xf>
    <xf numFmtId="0" fontId="14" fillId="0" borderId="1" xfId="10" applyFont="1" applyBorder="1"/>
    <xf numFmtId="0" fontId="65" fillId="0" borderId="1" xfId="11" applyFont="1" applyFill="1" applyBorder="1" applyAlignment="1">
      <alignment horizontal="center"/>
    </xf>
    <xf numFmtId="0" fontId="65" fillId="0" borderId="1" xfId="11" applyFont="1" applyFill="1" applyBorder="1" applyAlignment="1"/>
    <xf numFmtId="0" fontId="9" fillId="0" borderId="1" xfId="11" applyFont="1" applyFill="1" applyBorder="1" applyAlignment="1"/>
    <xf numFmtId="0" fontId="9" fillId="0" borderId="1" xfId="10" applyFont="1" applyFill="1" applyBorder="1"/>
    <xf numFmtId="3" fontId="9" fillId="0" borderId="1" xfId="10" applyNumberFormat="1" applyFont="1" applyFill="1" applyBorder="1"/>
    <xf numFmtId="0" fontId="6" fillId="0" borderId="1" xfId="11" applyFont="1" applyFill="1" applyBorder="1" applyAlignment="1"/>
    <xf numFmtId="0" fontId="6" fillId="0" borderId="1" xfId="10" applyFont="1" applyBorder="1"/>
    <xf numFmtId="3" fontId="6" fillId="0" borderId="1" xfId="10" applyNumberFormat="1" applyFont="1" applyBorder="1"/>
    <xf numFmtId="0" fontId="61" fillId="0" borderId="1" xfId="11" applyFont="1" applyBorder="1" applyAlignment="1"/>
    <xf numFmtId="172" fontId="14" fillId="0" borderId="1" xfId="10" applyNumberFormat="1" applyFont="1" applyBorder="1"/>
    <xf numFmtId="3" fontId="14" fillId="0" borderId="1" xfId="11" applyNumberFormat="1" applyFont="1" applyBorder="1" applyAlignment="1"/>
    <xf numFmtId="3" fontId="14" fillId="0" borderId="1" xfId="10" applyNumberFormat="1" applyFont="1" applyBorder="1"/>
    <xf numFmtId="172" fontId="70" fillId="0" borderId="1" xfId="10" applyNumberFormat="1" applyFont="1" applyBorder="1"/>
    <xf numFmtId="0" fontId="70" fillId="0" borderId="1" xfId="10" applyFont="1" applyBorder="1"/>
    <xf numFmtId="14" fontId="14" fillId="0" borderId="1" xfId="11" applyNumberFormat="1" applyFont="1" applyBorder="1" applyAlignment="1"/>
    <xf numFmtId="14" fontId="14" fillId="0" borderId="1" xfId="11" applyNumberFormat="1" applyFont="1" applyBorder="1" applyAlignment="1">
      <alignment horizontal="center" wrapText="1"/>
    </xf>
    <xf numFmtId="0" fontId="14" fillId="0" borderId="1" xfId="11" applyFont="1" applyBorder="1" applyAlignment="1">
      <alignment horizontal="center"/>
    </xf>
    <xf numFmtId="14" fontId="14" fillId="0" borderId="1" xfId="11" applyNumberFormat="1" applyFont="1" applyBorder="1" applyAlignment="1">
      <alignment horizontal="center"/>
    </xf>
    <xf numFmtId="0" fontId="14" fillId="0" borderId="1" xfId="11" applyFont="1" applyBorder="1" applyAlignment="1"/>
    <xf numFmtId="0" fontId="6" fillId="0" borderId="1" xfId="11" applyFont="1" applyBorder="1" applyAlignment="1">
      <alignment horizontal="center"/>
    </xf>
    <xf numFmtId="0" fontId="6" fillId="0" borderId="1" xfId="11" applyFont="1" applyBorder="1" applyAlignment="1"/>
    <xf numFmtId="0" fontId="61" fillId="0" borderId="1" xfId="11" applyFont="1" applyBorder="1" applyAlignment="1">
      <alignment horizontal="center"/>
    </xf>
    <xf numFmtId="0" fontId="14" fillId="0" borderId="1" xfId="11" quotePrefix="1" applyFont="1" applyFill="1" applyBorder="1" applyAlignment="1">
      <alignment horizontal="center"/>
    </xf>
    <xf numFmtId="0" fontId="14" fillId="0" borderId="1" xfId="11" applyFont="1" applyFill="1" applyBorder="1" applyAlignment="1"/>
    <xf numFmtId="3" fontId="14" fillId="0" borderId="1" xfId="11" applyNumberFormat="1" applyFont="1" applyFill="1" applyBorder="1" applyAlignment="1"/>
    <xf numFmtId="1" fontId="14" fillId="0" borderId="1" xfId="11" applyNumberFormat="1" applyFont="1" applyBorder="1" applyAlignment="1">
      <alignment horizontal="center"/>
    </xf>
    <xf numFmtId="0" fontId="14" fillId="0" borderId="1" xfId="11" applyFont="1" applyBorder="1" applyAlignment="1">
      <alignment wrapText="1"/>
    </xf>
    <xf numFmtId="0" fontId="70" fillId="0" borderId="1" xfId="11" quotePrefix="1" applyFont="1" applyBorder="1" applyAlignment="1">
      <alignment horizontal="right"/>
    </xf>
    <xf numFmtId="14" fontId="70" fillId="0" borderId="1" xfId="11" quotePrefix="1" applyNumberFormat="1" applyFont="1" applyBorder="1" applyAlignment="1">
      <alignment horizontal="right"/>
    </xf>
    <xf numFmtId="14" fontId="70" fillId="0" borderId="1" xfId="11" applyNumberFormat="1" applyFont="1" applyBorder="1" applyAlignment="1">
      <alignment horizontal="center" wrapText="1"/>
    </xf>
    <xf numFmtId="3" fontId="70" fillId="0" borderId="1" xfId="11" applyNumberFormat="1" applyFont="1" applyBorder="1" applyAlignment="1">
      <alignment horizontal="right" wrapText="1"/>
    </xf>
    <xf numFmtId="0" fontId="14" fillId="0" borderId="1" xfId="11" quotePrefix="1" applyNumberFormat="1" applyFont="1" applyFill="1" applyBorder="1" applyAlignment="1">
      <alignment horizontal="center" wrapText="1"/>
    </xf>
    <xf numFmtId="16" fontId="14" fillId="0" borderId="1" xfId="11" quotePrefix="1" applyNumberFormat="1" applyFont="1" applyFill="1" applyBorder="1" applyAlignment="1">
      <alignment horizontal="center" wrapText="1"/>
    </xf>
    <xf numFmtId="14" fontId="14" fillId="0" borderId="1" xfId="11" applyNumberFormat="1" applyFont="1" applyFill="1" applyBorder="1" applyAlignment="1"/>
    <xf numFmtId="0" fontId="14" fillId="0" borderId="1" xfId="11" applyNumberFormat="1" applyFont="1" applyFill="1" applyBorder="1" applyAlignment="1">
      <alignment horizontal="center" wrapText="1"/>
    </xf>
    <xf numFmtId="14" fontId="14" fillId="0" borderId="1" xfId="11" quotePrefix="1" applyNumberFormat="1" applyFont="1" applyFill="1" applyBorder="1" applyAlignment="1">
      <alignment horizontal="center"/>
    </xf>
    <xf numFmtId="14" fontId="14" fillId="0" borderId="1" xfId="11" applyNumberFormat="1" applyFont="1" applyFill="1" applyBorder="1" applyAlignment="1">
      <alignment horizontal="center" wrapText="1"/>
    </xf>
    <xf numFmtId="0" fontId="14" fillId="0" borderId="1" xfId="11" applyFont="1" applyFill="1" applyBorder="1" applyAlignment="1">
      <alignment horizontal="center"/>
    </xf>
    <xf numFmtId="14" fontId="14" fillId="0" borderId="1" xfId="11" applyNumberFormat="1" applyFont="1" applyFill="1" applyBorder="1" applyAlignment="1">
      <alignment horizontal="center"/>
    </xf>
    <xf numFmtId="0" fontId="33" fillId="2" borderId="1" xfId="11" applyFont="1" applyFill="1" applyBorder="1" applyAlignment="1">
      <alignment wrapText="1"/>
    </xf>
    <xf numFmtId="0" fontId="14" fillId="0" borderId="1" xfId="11" applyFont="1" applyFill="1" applyBorder="1" applyAlignment="1">
      <alignment horizontal="center" wrapText="1"/>
    </xf>
    <xf numFmtId="3" fontId="33" fillId="0" borderId="1" xfId="11" applyNumberFormat="1" applyFont="1" applyFill="1" applyBorder="1" applyAlignment="1"/>
    <xf numFmtId="0" fontId="9" fillId="0" borderId="1" xfId="11" applyFont="1" applyFill="1" applyBorder="1" applyAlignment="1">
      <alignment horizontal="center"/>
    </xf>
    <xf numFmtId="0" fontId="14" fillId="0" borderId="1" xfId="10" applyFont="1" applyFill="1" applyBorder="1"/>
    <xf numFmtId="3" fontId="14" fillId="0" borderId="1" xfId="10" applyNumberFormat="1" applyFont="1" applyFill="1" applyBorder="1"/>
    <xf numFmtId="173" fontId="14" fillId="0" borderId="1" xfId="11" quotePrefix="1" applyNumberFormat="1" applyFont="1" applyFill="1" applyBorder="1" applyAlignment="1">
      <alignment horizontal="center"/>
    </xf>
    <xf numFmtId="3" fontId="33" fillId="0" borderId="1" xfId="11" applyNumberFormat="1" applyFont="1" applyFill="1" applyBorder="1" applyAlignment="1">
      <alignment horizontal="center"/>
    </xf>
    <xf numFmtId="0" fontId="68" fillId="0" borderId="1" xfId="10" applyFont="1" applyFill="1" applyBorder="1"/>
    <xf numFmtId="175" fontId="14" fillId="0" borderId="1" xfId="10" applyNumberFormat="1" applyFont="1" applyBorder="1"/>
    <xf numFmtId="3" fontId="65" fillId="0" borderId="1" xfId="11" applyNumberFormat="1" applyFont="1" applyFill="1" applyBorder="1" applyAlignment="1"/>
    <xf numFmtId="0" fontId="9" fillId="0" borderId="1" xfId="11" applyFont="1" applyBorder="1" applyAlignment="1"/>
    <xf numFmtId="0" fontId="14" fillId="0" borderId="1" xfId="11" quotePrefix="1" applyFont="1" applyBorder="1" applyAlignment="1"/>
    <xf numFmtId="0" fontId="9" fillId="0" borderId="1" xfId="11" quotePrefix="1" applyFont="1" applyBorder="1" applyAlignment="1"/>
    <xf numFmtId="0" fontId="65" fillId="0" borderId="1" xfId="10" applyFont="1" applyBorder="1"/>
    <xf numFmtId="3" fontId="65" fillId="0" borderId="1" xfId="10" applyNumberFormat="1" applyFont="1" applyBorder="1"/>
    <xf numFmtId="172" fontId="14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5" fillId="0" borderId="17" xfId="0" applyFont="1" applyFill="1" applyBorder="1" applyAlignment="1">
      <alignment horizontal="center" vertical="top"/>
    </xf>
    <xf numFmtId="14" fontId="5" fillId="0" borderId="17" xfId="0" applyNumberFormat="1" applyFont="1" applyFill="1" applyBorder="1" applyAlignment="1">
      <alignment horizontal="center" vertical="top"/>
    </xf>
    <xf numFmtId="0" fontId="8" fillId="0" borderId="17" xfId="0" applyFont="1" applyFill="1" applyBorder="1" applyAlignment="1">
      <alignment vertical="top"/>
    </xf>
    <xf numFmtId="172" fontId="5" fillId="0" borderId="17" xfId="0" applyNumberFormat="1" applyFont="1" applyFill="1" applyBorder="1" applyAlignment="1">
      <alignment vertical="top"/>
    </xf>
    <xf numFmtId="3" fontId="5" fillId="0" borderId="17" xfId="0" applyNumberFormat="1" applyFont="1" applyFill="1" applyBorder="1" applyAlignment="1">
      <alignment vertical="top"/>
    </xf>
    <xf numFmtId="3" fontId="8" fillId="0" borderId="17" xfId="1" applyNumberFormat="1" applyFont="1" applyFill="1" applyBorder="1" applyAlignment="1">
      <alignment vertical="top"/>
    </xf>
    <xf numFmtId="0" fontId="5" fillId="0" borderId="17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5" fillId="0" borderId="1" xfId="0" applyFont="1" applyBorder="1" applyAlignment="1">
      <alignment horizontal="center" vertical="top"/>
    </xf>
    <xf numFmtId="14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72" fontId="5" fillId="0" borderId="1" xfId="0" applyNumberFormat="1" applyFont="1" applyBorder="1" applyAlignment="1">
      <alignment vertical="top"/>
    </xf>
    <xf numFmtId="3" fontId="5" fillId="0" borderId="1" xfId="0" applyNumberFormat="1" applyFont="1" applyBorder="1" applyAlignment="1">
      <alignment vertical="top"/>
    </xf>
    <xf numFmtId="3" fontId="5" fillId="0" borderId="1" xfId="1" applyNumberFormat="1" applyFont="1" applyBorder="1" applyAlignment="1">
      <alignment vertical="top"/>
    </xf>
    <xf numFmtId="0" fontId="5" fillId="0" borderId="0" xfId="0" applyFont="1" applyAlignment="1">
      <alignment vertical="top"/>
    </xf>
    <xf numFmtId="0" fontId="13" fillId="2" borderId="1" xfId="0" applyFont="1" applyFill="1" applyBorder="1" applyAlignment="1">
      <alignment vertical="top" wrapText="1"/>
    </xf>
    <xf numFmtId="0" fontId="13" fillId="0" borderId="0" xfId="0" applyFont="1" applyAlignment="1">
      <alignment vertical="top"/>
    </xf>
    <xf numFmtId="3" fontId="13" fillId="0" borderId="1" xfId="0" applyNumberFormat="1" applyFont="1" applyFill="1" applyBorder="1" applyAlignment="1">
      <alignment horizontal="center" vertical="top"/>
    </xf>
    <xf numFmtId="14" fontId="13" fillId="0" borderId="1" xfId="0" applyNumberFormat="1" applyFont="1" applyBorder="1" applyAlignment="1">
      <alignment horizontal="center" vertical="top"/>
    </xf>
    <xf numFmtId="176" fontId="13" fillId="0" borderId="1" xfId="1" applyNumberFormat="1" applyFont="1" applyFill="1" applyBorder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14" fontId="12" fillId="0" borderId="1" xfId="0" applyNumberFormat="1" applyFont="1" applyBorder="1" applyAlignment="1">
      <alignment horizontal="center" vertical="top"/>
    </xf>
    <xf numFmtId="3" fontId="12" fillId="0" borderId="1" xfId="0" applyNumberFormat="1" applyFont="1" applyBorder="1" applyAlignment="1">
      <alignment vertical="top"/>
    </xf>
    <xf numFmtId="0" fontId="12" fillId="0" borderId="0" xfId="0" applyFont="1" applyAlignment="1">
      <alignment vertical="top"/>
    </xf>
    <xf numFmtId="0" fontId="8" fillId="0" borderId="1" xfId="0" applyFont="1" applyFill="1" applyBorder="1" applyAlignment="1">
      <alignment horizontal="center" vertical="top"/>
    </xf>
    <xf numFmtId="1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/>
    </xf>
    <xf numFmtId="172" fontId="8" fillId="0" borderId="1" xfId="0" applyNumberFormat="1" applyFont="1" applyFill="1" applyBorder="1" applyAlignment="1">
      <alignment vertical="top"/>
    </xf>
    <xf numFmtId="3" fontId="8" fillId="0" borderId="1" xfId="0" applyNumberFormat="1" applyFont="1" applyFill="1" applyBorder="1" applyAlignment="1">
      <alignment vertical="top"/>
    </xf>
    <xf numFmtId="3" fontId="8" fillId="0" borderId="1" xfId="1" applyNumberFormat="1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19" fillId="0" borderId="1" xfId="0" applyFont="1" applyBorder="1" applyAlignment="1">
      <alignment horizontal="center" vertical="top"/>
    </xf>
    <xf numFmtId="14" fontId="19" fillId="0" borderId="1" xfId="0" applyNumberFormat="1" applyFont="1" applyBorder="1" applyAlignment="1">
      <alignment horizontal="center" vertical="top"/>
    </xf>
    <xf numFmtId="0" fontId="19" fillId="0" borderId="1" xfId="0" applyFont="1" applyBorder="1" applyAlignment="1">
      <alignment vertical="top" wrapText="1"/>
    </xf>
    <xf numFmtId="172" fontId="19" fillId="0" borderId="1" xfId="0" applyNumberFormat="1" applyFont="1" applyBorder="1" applyAlignment="1">
      <alignment vertical="top"/>
    </xf>
    <xf numFmtId="3" fontId="19" fillId="0" borderId="1" xfId="0" applyNumberFormat="1" applyFont="1" applyBorder="1" applyAlignment="1">
      <alignment vertical="top"/>
    </xf>
    <xf numFmtId="3" fontId="19" fillId="0" borderId="1" xfId="1" applyNumberFormat="1" applyFont="1" applyBorder="1" applyAlignment="1">
      <alignment vertical="top"/>
    </xf>
    <xf numFmtId="0" fontId="19" fillId="0" borderId="0" xfId="0" applyFont="1" applyAlignment="1">
      <alignment vertical="top"/>
    </xf>
    <xf numFmtId="0" fontId="12" fillId="0" borderId="16" xfId="0" applyFont="1" applyBorder="1" applyAlignment="1">
      <alignment horizontal="center" vertical="top"/>
    </xf>
    <xf numFmtId="14" fontId="12" fillId="0" borderId="16" xfId="0" applyNumberFormat="1" applyFont="1" applyBorder="1" applyAlignment="1">
      <alignment horizontal="center" vertical="top"/>
    </xf>
    <xf numFmtId="3" fontId="12" fillId="0" borderId="16" xfId="0" applyNumberFormat="1" applyFont="1" applyBorder="1" applyAlignment="1">
      <alignment vertical="top"/>
    </xf>
    <xf numFmtId="0" fontId="19" fillId="0" borderId="15" xfId="0" applyFont="1" applyBorder="1" applyAlignment="1">
      <alignment horizontal="center" vertical="top"/>
    </xf>
    <xf numFmtId="14" fontId="19" fillId="0" borderId="15" xfId="0" applyNumberFormat="1" applyFont="1" applyBorder="1" applyAlignment="1">
      <alignment horizontal="center" vertical="top"/>
    </xf>
    <xf numFmtId="0" fontId="19" fillId="2" borderId="15" xfId="0" applyFont="1" applyFill="1" applyBorder="1" applyAlignment="1">
      <alignment horizontal="center" vertical="top"/>
    </xf>
    <xf numFmtId="172" fontId="19" fillId="0" borderId="15" xfId="0" applyNumberFormat="1" applyFont="1" applyBorder="1" applyAlignment="1">
      <alignment vertical="top"/>
    </xf>
    <xf numFmtId="3" fontId="19" fillId="0" borderId="15" xfId="0" applyNumberFormat="1" applyFont="1" applyBorder="1" applyAlignment="1">
      <alignment vertical="top"/>
    </xf>
    <xf numFmtId="3" fontId="63" fillId="0" borderId="15" xfId="0" applyNumberFormat="1" applyFont="1" applyBorder="1" applyAlignment="1">
      <alignment vertical="top"/>
    </xf>
    <xf numFmtId="176" fontId="33" fillId="2" borderId="1" xfId="0" applyNumberFormat="1" applyFont="1" applyFill="1" applyBorder="1" applyAlignment="1">
      <alignment horizontal="center" vertical="center" wrapText="1"/>
    </xf>
    <xf numFmtId="0" fontId="68" fillId="2" borderId="1" xfId="0" applyFont="1" applyFill="1" applyBorder="1" applyAlignment="1">
      <alignment vertical="center" wrapText="1"/>
    </xf>
    <xf numFmtId="0" fontId="6" fillId="0" borderId="19" xfId="11" applyFont="1" applyBorder="1" applyAlignment="1">
      <alignment horizontal="center" vertical="center"/>
    </xf>
    <xf numFmtId="0" fontId="6" fillId="0" borderId="18" xfId="1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5" xfId="11" applyFont="1" applyBorder="1" applyAlignment="1">
      <alignment horizontal="center" vertical="center"/>
    </xf>
    <xf numFmtId="0" fontId="14" fillId="2" borderId="1" xfId="0" applyFont="1" applyFill="1" applyBorder="1" applyAlignment="1"/>
    <xf numFmtId="0" fontId="8" fillId="0" borderId="17" xfId="0" applyFont="1" applyFill="1" applyBorder="1" applyAlignment="1">
      <alignment horizontal="center" vertical="center"/>
    </xf>
    <xf numFmtId="14" fontId="8" fillId="0" borderId="17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vertical="center"/>
    </xf>
    <xf numFmtId="3" fontId="8" fillId="0" borderId="17" xfId="0" applyNumberFormat="1" applyFont="1" applyFill="1" applyBorder="1" applyAlignment="1">
      <alignment vertical="center"/>
    </xf>
    <xf numFmtId="3" fontId="8" fillId="0" borderId="17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173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/>
    </xf>
    <xf numFmtId="3" fontId="78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3" fontId="8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12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6" fillId="0" borderId="1" xfId="11" applyFont="1" applyFill="1" applyBorder="1" applyAlignment="1">
      <alignment horizontal="center"/>
    </xf>
    <xf numFmtId="3" fontId="21" fillId="2" borderId="15" xfId="0" applyNumberFormat="1" applyFont="1" applyFill="1" applyBorder="1" applyAlignment="1">
      <alignment horizontal="center" vertical="center" wrapText="1"/>
    </xf>
    <xf numFmtId="4" fontId="21" fillId="2" borderId="15" xfId="0" applyNumberFormat="1" applyFont="1" applyFill="1" applyBorder="1" applyAlignment="1">
      <alignment horizontal="center" vertical="center"/>
    </xf>
    <xf numFmtId="0" fontId="9" fillId="0" borderId="15" xfId="0" applyFont="1" applyBorder="1"/>
    <xf numFmtId="3" fontId="14" fillId="0" borderId="8" xfId="0" applyNumberFormat="1" applyFont="1" applyBorder="1"/>
    <xf numFmtId="0" fontId="14" fillId="0" borderId="15" xfId="0" applyFont="1" applyBorder="1"/>
    <xf numFmtId="0" fontId="14" fillId="0" borderId="15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5" xfId="0" applyFont="1" applyBorder="1" applyAlignment="1">
      <alignment horizontal="center" wrapText="1"/>
    </xf>
    <xf numFmtId="3" fontId="9" fillId="0" borderId="15" xfId="0" applyNumberFormat="1" applyFont="1" applyBorder="1"/>
    <xf numFmtId="0" fontId="14" fillId="0" borderId="8" xfId="11" applyFont="1" applyBorder="1" applyAlignment="1"/>
    <xf numFmtId="0" fontId="14" fillId="0" borderId="8" xfId="11" applyFont="1" applyBorder="1" applyAlignment="1">
      <alignment horizontal="center"/>
    </xf>
    <xf numFmtId="0" fontId="14" fillId="0" borderId="8" xfId="10" applyFont="1" applyBorder="1"/>
    <xf numFmtId="3" fontId="14" fillId="0" borderId="8" xfId="10" applyNumberFormat="1" applyFont="1" applyBorder="1"/>
    <xf numFmtId="0" fontId="14" fillId="0" borderId="15" xfId="11" applyFont="1" applyBorder="1" applyAlignment="1"/>
    <xf numFmtId="0" fontId="14" fillId="0" borderId="15" xfId="10" applyFont="1" applyBorder="1"/>
    <xf numFmtId="3" fontId="6" fillId="0" borderId="15" xfId="10" applyNumberFormat="1" applyFont="1" applyBorder="1"/>
    <xf numFmtId="3" fontId="21" fillId="2" borderId="18" xfId="0" applyNumberFormat="1" applyFont="1" applyFill="1" applyBorder="1" applyAlignment="1">
      <alignment horizontal="center" vertical="center"/>
    </xf>
    <xf numFmtId="4" fontId="22" fillId="2" borderId="0" xfId="0" applyNumberFormat="1" applyFont="1" applyFill="1" applyAlignment="1">
      <alignment vertical="center"/>
    </xf>
    <xf numFmtId="0" fontId="75" fillId="2" borderId="0" xfId="0" applyFont="1" applyFill="1" applyAlignment="1">
      <alignment horizontal="centerContinuous"/>
    </xf>
    <xf numFmtId="0" fontId="5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5" fillId="2" borderId="15" xfId="0" applyFont="1" applyFill="1" applyBorder="1" applyAlignment="1">
      <alignment horizontal="center" vertical="center" wrapText="1"/>
    </xf>
    <xf numFmtId="0" fontId="67" fillId="2" borderId="1" xfId="0" applyFont="1" applyFill="1" applyBorder="1" applyAlignment="1">
      <alignment vertical="center"/>
    </xf>
    <xf numFmtId="0" fontId="65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172" fontId="14" fillId="2" borderId="1" xfId="0" applyNumberFormat="1" applyFont="1" applyFill="1" applyBorder="1" applyAlignment="1">
      <alignment vertical="center"/>
    </xf>
    <xf numFmtId="37" fontId="14" fillId="2" borderId="1" xfId="0" applyNumberFormat="1" applyFont="1" applyFill="1" applyBorder="1" applyAlignment="1">
      <alignment vertical="center"/>
    </xf>
    <xf numFmtId="0" fontId="81" fillId="2" borderId="1" xfId="0" applyFont="1" applyFill="1" applyBorder="1" applyAlignment="1">
      <alignment vertical="center"/>
    </xf>
    <xf numFmtId="172" fontId="14" fillId="2" borderId="1" xfId="0" applyNumberFormat="1" applyFont="1" applyFill="1" applyBorder="1" applyAlignment="1">
      <alignment horizontal="right" vertical="center" wrapText="1"/>
    </xf>
    <xf numFmtId="0" fontId="64" fillId="2" borderId="1" xfId="0" applyFont="1" applyFill="1" applyBorder="1" applyAlignment="1">
      <alignment vertical="center"/>
    </xf>
    <xf numFmtId="175" fontId="14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3" fontId="66" fillId="2" borderId="1" xfId="0" applyNumberFormat="1" applyFont="1" applyFill="1" applyBorder="1" applyAlignment="1">
      <alignment vertical="center"/>
    </xf>
    <xf numFmtId="172" fontId="6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/>
    </xf>
    <xf numFmtId="0" fontId="66" fillId="2" borderId="1" xfId="0" applyFont="1" applyFill="1" applyBorder="1" applyAlignment="1">
      <alignment vertical="center"/>
    </xf>
    <xf numFmtId="3" fontId="33" fillId="2" borderId="1" xfId="0" applyNumberFormat="1" applyFont="1" applyFill="1" applyBorder="1" applyAlignment="1">
      <alignment vertical="center"/>
    </xf>
    <xf numFmtId="0" fontId="76" fillId="2" borderId="1" xfId="0" applyFont="1" applyFill="1" applyBorder="1" applyAlignment="1">
      <alignment vertical="center"/>
    </xf>
    <xf numFmtId="0" fontId="66" fillId="2" borderId="8" xfId="0" applyFont="1" applyFill="1" applyBorder="1" applyAlignment="1">
      <alignment vertical="center"/>
    </xf>
    <xf numFmtId="0" fontId="66" fillId="2" borderId="15" xfId="0" applyFont="1" applyFill="1" applyBorder="1" applyAlignment="1">
      <alignment vertical="center"/>
    </xf>
    <xf numFmtId="0" fontId="3" fillId="2" borderId="0" xfId="0" applyFont="1" applyFill="1"/>
    <xf numFmtId="3" fontId="33" fillId="0" borderId="1" xfId="10" applyNumberFormat="1" applyFont="1" applyBorder="1"/>
    <xf numFmtId="0" fontId="4" fillId="2" borderId="0" xfId="11" applyFont="1" applyFill="1"/>
    <xf numFmtId="0" fontId="5" fillId="2" borderId="15" xfId="11" applyFont="1" applyFill="1" applyBorder="1" applyAlignment="1">
      <alignment horizontal="center" vertical="center" wrapText="1"/>
    </xf>
    <xf numFmtId="0" fontId="14" fillId="2" borderId="1" xfId="10" applyFont="1" applyFill="1" applyBorder="1"/>
    <xf numFmtId="0" fontId="65" fillId="2" borderId="1" xfId="10" applyFont="1" applyFill="1" applyBorder="1"/>
    <xf numFmtId="0" fontId="9" fillId="2" borderId="1" xfId="10" applyFont="1" applyFill="1" applyBorder="1"/>
    <xf numFmtId="0" fontId="6" fillId="2" borderId="1" xfId="10" applyFont="1" applyFill="1" applyBorder="1"/>
    <xf numFmtId="0" fontId="70" fillId="2" borderId="1" xfId="10" applyFont="1" applyFill="1" applyBorder="1"/>
    <xf numFmtId="3" fontId="14" fillId="2" borderId="1" xfId="11" applyNumberFormat="1" applyFont="1" applyFill="1" applyBorder="1" applyAlignment="1"/>
    <xf numFmtId="3" fontId="70" fillId="2" borderId="1" xfId="11" applyNumberFormat="1" applyFont="1" applyFill="1" applyBorder="1" applyAlignment="1"/>
    <xf numFmtId="0" fontId="68" fillId="2" borderId="1" xfId="10" applyFont="1" applyFill="1" applyBorder="1"/>
    <xf numFmtId="0" fontId="14" fillId="2" borderId="8" xfId="10" applyFont="1" applyFill="1" applyBorder="1"/>
    <xf numFmtId="0" fontId="14" fillId="2" borderId="15" xfId="10" applyFont="1" applyFill="1" applyBorder="1"/>
    <xf numFmtId="3" fontId="67" fillId="2" borderId="1" xfId="0" applyNumberFormat="1" applyFont="1" applyFill="1" applyBorder="1" applyAlignment="1">
      <alignment horizontal="right" vertical="center"/>
    </xf>
    <xf numFmtId="0" fontId="14" fillId="0" borderId="15" xfId="0" applyFont="1" applyBorder="1" applyAlignment="1"/>
    <xf numFmtId="3" fontId="6" fillId="0" borderId="15" xfId="0" applyNumberFormat="1" applyFont="1" applyBorder="1" applyAlignment="1"/>
    <xf numFmtId="0" fontId="6" fillId="2" borderId="15" xfId="11" applyFont="1" applyFill="1" applyBorder="1" applyAlignment="1">
      <alignment horizontal="center"/>
    </xf>
    <xf numFmtId="0" fontId="3" fillId="2" borderId="0" xfId="0" applyFont="1" applyFill="1" applyAlignment="1">
      <alignment horizontal="centerContinuous"/>
    </xf>
    <xf numFmtId="0" fontId="3" fillId="2" borderId="15" xfId="0" applyFont="1" applyFill="1" applyBorder="1" applyAlignment="1">
      <alignment horizontal="center" vertical="center"/>
    </xf>
    <xf numFmtId="0" fontId="14" fillId="2" borderId="8" xfId="0" applyFont="1" applyFill="1" applyBorder="1" applyAlignment="1"/>
    <xf numFmtId="0" fontId="14" fillId="2" borderId="15" xfId="0" applyFont="1" applyFill="1" applyBorder="1" applyAlignment="1"/>
    <xf numFmtId="0" fontId="35" fillId="2" borderId="15" xfId="0" applyFont="1" applyFill="1" applyBorder="1" applyAlignment="1">
      <alignment horizontal="right"/>
    </xf>
    <xf numFmtId="182" fontId="35" fillId="2" borderId="15" xfId="0" applyNumberFormat="1" applyFont="1" applyFill="1" applyBorder="1" applyAlignment="1"/>
    <xf numFmtId="179" fontId="35" fillId="2" borderId="15" xfId="0" applyNumberFormat="1" applyFont="1" applyFill="1" applyBorder="1" applyAlignment="1"/>
    <xf numFmtId="0" fontId="35" fillId="2" borderId="15" xfId="0" applyFont="1" applyFill="1" applyBorder="1" applyAlignment="1">
      <alignment horizontal="left"/>
    </xf>
    <xf numFmtId="172" fontId="35" fillId="2" borderId="15" xfId="0" applyNumberFormat="1" applyFont="1" applyFill="1" applyBorder="1" applyAlignment="1"/>
    <xf numFmtId="4" fontId="35" fillId="2" borderId="15" xfId="0" applyNumberFormat="1" applyFont="1" applyFill="1" applyBorder="1" applyAlignment="1"/>
    <xf numFmtId="0" fontId="33" fillId="2" borderId="15" xfId="0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172" fontId="69" fillId="2" borderId="1" xfId="1" applyNumberFormat="1" applyFont="1" applyFill="1" applyBorder="1" applyAlignment="1">
      <alignment wrapText="1"/>
    </xf>
    <xf numFmtId="178" fontId="13" fillId="2" borderId="1" xfId="1" applyNumberFormat="1" applyFont="1" applyFill="1" applyBorder="1" applyAlignment="1">
      <alignment horizontal="right"/>
    </xf>
    <xf numFmtId="176" fontId="13" fillId="2" borderId="1" xfId="1" applyNumberFormat="1" applyFont="1" applyFill="1" applyBorder="1" applyAlignment="1">
      <alignment horizontal="right"/>
    </xf>
    <xf numFmtId="182" fontId="21" fillId="2" borderId="0" xfId="0" applyNumberFormat="1" applyFont="1" applyFill="1" applyAlignment="1">
      <alignment vertical="center"/>
    </xf>
    <xf numFmtId="4" fontId="21" fillId="2" borderId="20" xfId="0" applyNumberFormat="1" applyFont="1" applyFill="1" applyBorder="1" applyAlignment="1">
      <alignment horizontal="center" vertical="center"/>
    </xf>
    <xf numFmtId="4" fontId="21" fillId="2" borderId="21" xfId="0" applyNumberFormat="1" applyFont="1" applyFill="1" applyBorder="1" applyAlignment="1">
      <alignment horizontal="center" vertical="center"/>
    </xf>
    <xf numFmtId="176" fontId="15" fillId="2" borderId="1" xfId="1" applyNumberFormat="1" applyFont="1" applyFill="1" applyBorder="1" applyAlignment="1">
      <alignment horizontal="right"/>
    </xf>
    <xf numFmtId="37" fontId="13" fillId="2" borderId="1" xfId="13" applyNumberFormat="1" applyFont="1" applyFill="1" applyBorder="1" applyAlignment="1">
      <alignment vertical="center"/>
      <protection locked="0"/>
    </xf>
    <xf numFmtId="176" fontId="13" fillId="2" borderId="8" xfId="1" applyNumberFormat="1" applyFont="1" applyFill="1" applyBorder="1" applyAlignment="1">
      <alignment horizontal="right"/>
    </xf>
    <xf numFmtId="171" fontId="13" fillId="2" borderId="1" xfId="1" applyNumberFormat="1" applyFont="1" applyFill="1" applyBorder="1" applyAlignment="1">
      <alignment horizontal="right"/>
    </xf>
    <xf numFmtId="176" fontId="20" fillId="2" borderId="1" xfId="1" applyNumberFormat="1" applyFont="1" applyFill="1" applyBorder="1" applyAlignment="1">
      <alignment horizontal="right"/>
    </xf>
    <xf numFmtId="3" fontId="26" fillId="2" borderId="1" xfId="0" applyNumberFormat="1" applyFont="1" applyFill="1" applyBorder="1"/>
    <xf numFmtId="172" fontId="12" fillId="2" borderId="1" xfId="0" applyNumberFormat="1" applyFont="1" applyFill="1" applyBorder="1"/>
    <xf numFmtId="172" fontId="16" fillId="2" borderId="1" xfId="0" applyNumberFormat="1" applyFont="1" applyFill="1" applyBorder="1"/>
    <xf numFmtId="3" fontId="35" fillId="2" borderId="15" xfId="0" applyNumberFormat="1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23" fillId="2" borderId="0" xfId="0" applyFont="1" applyFill="1" applyAlignment="1">
      <alignment vertical="center"/>
    </xf>
    <xf numFmtId="0" fontId="2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25" fillId="2" borderId="0" xfId="0" applyFont="1" applyFill="1" applyAlignment="1">
      <alignment vertical="center"/>
    </xf>
    <xf numFmtId="0" fontId="21" fillId="2" borderId="15" xfId="0" applyFont="1" applyFill="1" applyBorder="1" applyAlignment="1">
      <alignment horizontal="centerContinuous" vertical="center"/>
    </xf>
    <xf numFmtId="179" fontId="21" fillId="2" borderId="15" xfId="0" applyNumberFormat="1" applyFont="1" applyFill="1" applyBorder="1" applyAlignment="1">
      <alignment horizontal="centerContinuous" vertical="center"/>
    </xf>
    <xf numFmtId="0" fontId="21" fillId="2" borderId="15" xfId="0" applyFont="1" applyFill="1" applyBorder="1" applyAlignment="1">
      <alignment horizontal="center" vertical="center"/>
    </xf>
    <xf numFmtId="179" fontId="21" fillId="2" borderId="15" xfId="0" applyNumberFormat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vertical="center" wrapText="1"/>
    </xf>
    <xf numFmtId="0" fontId="65" fillId="2" borderId="1" xfId="0" applyFont="1" applyFill="1" applyBorder="1" applyAlignment="1">
      <alignment horizontal="center" wrapText="1"/>
    </xf>
    <xf numFmtId="3" fontId="65" fillId="2" borderId="1" xfId="0" applyNumberFormat="1" applyFont="1" applyFill="1" applyBorder="1" applyAlignment="1"/>
    <xf numFmtId="3" fontId="65" fillId="2" borderId="1" xfId="0" applyNumberFormat="1" applyFont="1" applyFill="1" applyBorder="1" applyAlignment="1">
      <alignment horizontal="right"/>
    </xf>
    <xf numFmtId="0" fontId="72" fillId="2" borderId="1" xfId="0" applyFont="1" applyFill="1" applyBorder="1" applyAlignment="1"/>
    <xf numFmtId="0" fontId="65" fillId="2" borderId="0" xfId="0" applyFont="1" applyFill="1" applyBorder="1" applyAlignment="1"/>
    <xf numFmtId="179" fontId="0" fillId="2" borderId="0" xfId="0" applyNumberFormat="1" applyFill="1" applyAlignment="1">
      <alignment vertical="center"/>
    </xf>
    <xf numFmtId="0" fontId="59" fillId="2" borderId="0" xfId="0" applyFont="1" applyFill="1" applyAlignment="1">
      <alignment vertical="center"/>
    </xf>
    <xf numFmtId="3" fontId="59" fillId="2" borderId="0" xfId="0" applyNumberFormat="1" applyFont="1" applyFill="1" applyAlignment="1">
      <alignment horizontal="right" vertical="center"/>
    </xf>
    <xf numFmtId="179" fontId="21" fillId="2" borderId="0" xfId="0" applyNumberFormat="1" applyFont="1" applyFill="1" applyAlignment="1">
      <alignment vertical="center"/>
    </xf>
    <xf numFmtId="3" fontId="21" fillId="2" borderId="0" xfId="0" applyNumberFormat="1" applyFont="1" applyFill="1" applyAlignment="1">
      <alignment horizontal="centerContinuous" vertical="center"/>
    </xf>
    <xf numFmtId="0" fontId="22" fillId="2" borderId="0" xfId="0" applyFont="1" applyFill="1" applyAlignment="1">
      <alignment vertical="center"/>
    </xf>
    <xf numFmtId="182" fontId="22" fillId="2" borderId="0" xfId="0" applyNumberFormat="1" applyFont="1" applyFill="1" applyAlignment="1">
      <alignment vertical="center"/>
    </xf>
    <xf numFmtId="179" fontId="22" fillId="2" borderId="0" xfId="0" applyNumberFormat="1" applyFont="1" applyFill="1" applyAlignment="1">
      <alignment vertical="center"/>
    </xf>
    <xf numFmtId="3" fontId="22" fillId="2" borderId="0" xfId="0" applyNumberFormat="1" applyFont="1" applyFill="1" applyAlignment="1">
      <alignment vertical="center"/>
    </xf>
    <xf numFmtId="3" fontId="22" fillId="2" borderId="0" xfId="0" applyNumberFormat="1" applyFont="1" applyFill="1" applyAlignment="1">
      <alignment horizontal="right" vertical="center"/>
    </xf>
    <xf numFmtId="0" fontId="79" fillId="2" borderId="0" xfId="0" applyFont="1" applyFill="1" applyAlignment="1">
      <alignment vertical="center"/>
    </xf>
    <xf numFmtId="182" fontId="79" fillId="2" borderId="0" xfId="0" applyNumberFormat="1" applyFont="1" applyFill="1" applyAlignment="1">
      <alignment vertical="center"/>
    </xf>
    <xf numFmtId="179" fontId="79" fillId="2" borderId="0" xfId="0" applyNumberFormat="1" applyFont="1" applyFill="1" applyAlignment="1">
      <alignment vertical="center"/>
    </xf>
    <xf numFmtId="0" fontId="80" fillId="2" borderId="0" xfId="0" applyFont="1" applyFill="1" applyAlignment="1">
      <alignment vertical="center"/>
    </xf>
    <xf numFmtId="3" fontId="79" fillId="2" borderId="0" xfId="0" applyNumberFormat="1" applyFont="1" applyFill="1" applyAlignment="1">
      <alignment horizontal="centerContinuous" vertical="center"/>
    </xf>
    <xf numFmtId="3" fontId="79" fillId="2" borderId="0" xfId="0" applyNumberFormat="1" applyFont="1" applyFill="1" applyAlignment="1">
      <alignment vertical="center"/>
    </xf>
    <xf numFmtId="3" fontId="0" fillId="2" borderId="0" xfId="0" applyNumberFormat="1" applyFill="1" applyAlignment="1">
      <alignment horizontal="right" vertical="center"/>
    </xf>
    <xf numFmtId="0" fontId="21" fillId="2" borderId="22" xfId="0" applyFont="1" applyFill="1" applyBorder="1" applyAlignment="1">
      <alignment horizontal="centerContinuous" vertical="center"/>
    </xf>
    <xf numFmtId="179" fontId="21" fillId="2" borderId="23" xfId="0" applyNumberFormat="1" applyFont="1" applyFill="1" applyBorder="1" applyAlignment="1">
      <alignment horizontal="centerContinuous" vertical="center"/>
    </xf>
    <xf numFmtId="0" fontId="21" fillId="2" borderId="24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4" fontId="21" fillId="2" borderId="25" xfId="0" applyNumberFormat="1" applyFont="1" applyFill="1" applyBorder="1" applyAlignment="1">
      <alignment horizontal="center" vertical="center"/>
    </xf>
    <xf numFmtId="4" fontId="21" fillId="2" borderId="26" xfId="0" applyNumberFormat="1" applyFont="1" applyFill="1" applyBorder="1" applyAlignment="1">
      <alignment horizontal="center" vertical="center"/>
    </xf>
    <xf numFmtId="3" fontId="21" fillId="2" borderId="24" xfId="0" applyNumberFormat="1" applyFont="1" applyFill="1" applyBorder="1" applyAlignment="1">
      <alignment horizontal="center" vertical="center"/>
    </xf>
    <xf numFmtId="3" fontId="21" fillId="2" borderId="26" xfId="0" applyNumberFormat="1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4" fontId="21" fillId="2" borderId="18" xfId="0" applyNumberFormat="1" applyFont="1" applyFill="1" applyBorder="1" applyAlignment="1">
      <alignment horizontal="center" vertical="center"/>
    </xf>
    <xf numFmtId="3" fontId="21" fillId="2" borderId="27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37" fontId="15" fillId="2" borderId="1" xfId="13" applyNumberFormat="1" applyFont="1" applyFill="1" applyBorder="1" applyAlignment="1">
      <alignment vertical="center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/>
    </xf>
    <xf numFmtId="37" fontId="13" fillId="2" borderId="8" xfId="13" applyNumberFormat="1" applyFont="1" applyFill="1" applyBorder="1" applyAlignment="1">
      <alignment vertical="center"/>
      <protection locked="0"/>
    </xf>
    <xf numFmtId="0" fontId="45" fillId="2" borderId="1" xfId="0" applyFont="1" applyFill="1" applyBorder="1" applyAlignment="1">
      <alignment horizontal="left" vertical="center" wrapText="1"/>
    </xf>
    <xf numFmtId="0" fontId="15" fillId="2" borderId="1" xfId="13" applyFont="1" applyFill="1" applyBorder="1" applyAlignment="1">
      <alignment vertical="center"/>
      <protection locked="0"/>
    </xf>
    <xf numFmtId="0" fontId="15" fillId="2" borderId="1" xfId="13" applyFont="1" applyFill="1" applyBorder="1" applyAlignment="1">
      <alignment horizontal="center" vertical="center"/>
      <protection locked="0"/>
    </xf>
    <xf numFmtId="0" fontId="13" fillId="2" borderId="1" xfId="8" applyFont="1" applyFill="1" applyBorder="1" applyAlignment="1">
      <alignment vertical="center" wrapText="1" shrinkToFit="1"/>
    </xf>
    <xf numFmtId="0" fontId="15" fillId="2" borderId="1" xfId="13" applyNumberFormat="1" applyFont="1" applyFill="1" applyBorder="1" applyAlignment="1">
      <alignment horizontal="center" vertical="center"/>
      <protection locked="0"/>
    </xf>
    <xf numFmtId="4" fontId="13" fillId="2" borderId="1" xfId="3" applyNumberFormat="1" applyFont="1" applyFill="1" applyBorder="1" applyAlignment="1">
      <alignment horizontal="center" vertical="center"/>
    </xf>
    <xf numFmtId="37" fontId="20" fillId="2" borderId="1" xfId="13" applyNumberFormat="1" applyFont="1" applyFill="1" applyBorder="1" applyAlignment="1">
      <alignment vertical="center"/>
      <protection locked="0"/>
    </xf>
    <xf numFmtId="37" fontId="5" fillId="2" borderId="1" xfId="13" applyNumberFormat="1" applyFont="1" applyFill="1" applyBorder="1" applyAlignment="1">
      <alignment vertical="center"/>
      <protection locked="0"/>
    </xf>
    <xf numFmtId="0" fontId="26" fillId="2" borderId="1" xfId="0" applyFont="1" applyFill="1" applyBorder="1"/>
    <xf numFmtId="0" fontId="26" fillId="2" borderId="1" xfId="0" applyFont="1" applyFill="1" applyBorder="1" applyAlignment="1">
      <alignment horizont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center"/>
    </xf>
    <xf numFmtId="0" fontId="74" fillId="2" borderId="0" xfId="0" applyFont="1" applyFill="1" applyAlignment="1">
      <alignment horizontal="centerContinuous"/>
    </xf>
    <xf numFmtId="0" fontId="75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67" fillId="2" borderId="1" xfId="0" applyFont="1" applyFill="1" applyBorder="1" applyAlignment="1">
      <alignment horizontal="center" vertical="center"/>
    </xf>
    <xf numFmtId="0" fontId="67" fillId="2" borderId="0" xfId="0" applyFont="1" applyFill="1" applyAlignment="1">
      <alignment vertical="center"/>
    </xf>
    <xf numFmtId="0" fontId="65" fillId="2" borderId="1" xfId="0" applyFont="1" applyFill="1" applyBorder="1" applyAlignment="1">
      <alignment horizontal="center" vertical="center"/>
    </xf>
    <xf numFmtId="3" fontId="65" fillId="2" borderId="1" xfId="0" applyNumberFormat="1" applyFont="1" applyFill="1" applyBorder="1" applyAlignment="1">
      <alignment vertical="center"/>
    </xf>
    <xf numFmtId="0" fontId="65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4" fillId="2" borderId="1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64" fillId="2" borderId="1" xfId="0" applyFont="1" applyFill="1" applyBorder="1" applyAlignment="1">
      <alignment horizontal="center" vertical="center"/>
    </xf>
    <xf numFmtId="0" fontId="64" fillId="2" borderId="0" xfId="0" applyFont="1" applyFill="1" applyAlignment="1">
      <alignment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61" fillId="2" borderId="1" xfId="0" applyFont="1" applyFill="1" applyBorder="1" applyAlignment="1">
      <alignment vertical="center"/>
    </xf>
    <xf numFmtId="1" fontId="14" fillId="2" borderId="1" xfId="0" applyNumberFormat="1" applyFont="1" applyFill="1" applyBorder="1" applyAlignment="1">
      <alignment horizontal="center" vertical="center"/>
    </xf>
    <xf numFmtId="14" fontId="61" fillId="2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3" fontId="61" fillId="2" borderId="1" xfId="0" applyNumberFormat="1" applyFont="1" applyFill="1" applyBorder="1" applyAlignment="1">
      <alignment horizontal="right" vertical="center"/>
    </xf>
    <xf numFmtId="0" fontId="61" fillId="2" borderId="1" xfId="0" applyFont="1" applyFill="1" applyBorder="1" applyAlignment="1">
      <alignment horizontal="center" vertical="center"/>
    </xf>
    <xf numFmtId="0" fontId="61" fillId="2" borderId="0" xfId="0" applyFont="1" applyFill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1" fillId="2" borderId="1" xfId="0" applyNumberFormat="1" applyFont="1" applyFill="1" applyBorder="1" applyAlignment="1">
      <alignment vertical="center"/>
    </xf>
    <xf numFmtId="0" fontId="81" fillId="2" borderId="0" xfId="0" applyFont="1" applyFill="1" applyAlignment="1">
      <alignment vertical="center"/>
    </xf>
    <xf numFmtId="173" fontId="14" fillId="2" borderId="1" xfId="0" applyNumberFormat="1" applyFont="1" applyFill="1" applyBorder="1" applyAlignment="1">
      <alignment horizontal="center" vertical="center"/>
    </xf>
    <xf numFmtId="173" fontId="14" fillId="2" borderId="1" xfId="0" quotePrefix="1" applyNumberFormat="1" applyFont="1" applyFill="1" applyBorder="1" applyAlignment="1">
      <alignment horizontal="center" vertical="center"/>
    </xf>
    <xf numFmtId="0" fontId="67" fillId="2" borderId="1" xfId="0" applyFont="1" applyFill="1" applyBorder="1" applyAlignment="1">
      <alignment horizontal="right" vertical="center"/>
    </xf>
    <xf numFmtId="172" fontId="14" fillId="2" borderId="1" xfId="0" applyNumberFormat="1" applyFont="1" applyFill="1" applyBorder="1" applyAlignment="1">
      <alignment horizontal="right" vertical="center"/>
    </xf>
    <xf numFmtId="14" fontId="67" fillId="2" borderId="1" xfId="0" applyNumberFormat="1" applyFont="1" applyFill="1" applyBorder="1" applyAlignment="1">
      <alignment horizontal="center" vertical="center"/>
    </xf>
    <xf numFmtId="0" fontId="67" fillId="2" borderId="0" xfId="0" applyFont="1" applyFill="1" applyAlignment="1">
      <alignment horizontal="center" vertical="center"/>
    </xf>
    <xf numFmtId="0" fontId="66" fillId="2" borderId="1" xfId="0" quotePrefix="1" applyFont="1" applyFill="1" applyBorder="1" applyAlignment="1">
      <alignment horizontal="center" vertical="center"/>
    </xf>
    <xf numFmtId="0" fontId="66" fillId="2" borderId="1" xfId="0" applyFont="1" applyFill="1" applyBorder="1" applyAlignment="1">
      <alignment horizontal="center" vertical="center"/>
    </xf>
    <xf numFmtId="0" fontId="66" fillId="2" borderId="0" xfId="0" applyFont="1" applyFill="1" applyAlignment="1">
      <alignment vertical="center"/>
    </xf>
    <xf numFmtId="2" fontId="33" fillId="2" borderId="1" xfId="0" applyNumberFormat="1" applyFont="1" applyFill="1" applyBorder="1" applyAlignment="1">
      <alignment horizontal="center" vertical="center" wrapText="1"/>
    </xf>
    <xf numFmtId="14" fontId="35" fillId="2" borderId="1" xfId="0" quotePrefix="1" applyNumberFormat="1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/>
    </xf>
    <xf numFmtId="0" fontId="66" fillId="2" borderId="1" xfId="0" quotePrefix="1" applyFont="1" applyFill="1" applyBorder="1" applyAlignment="1">
      <alignment vertical="center"/>
    </xf>
    <xf numFmtId="0" fontId="76" fillId="2" borderId="1" xfId="0" quotePrefix="1" applyFont="1" applyFill="1" applyBorder="1" applyAlignment="1">
      <alignment vertical="center"/>
    </xf>
    <xf numFmtId="0" fontId="76" fillId="2" borderId="1" xfId="0" applyFont="1" applyFill="1" applyBorder="1" applyAlignment="1">
      <alignment horizontal="center" vertical="center"/>
    </xf>
    <xf numFmtId="0" fontId="76" fillId="2" borderId="1" xfId="0" applyFont="1" applyFill="1" applyBorder="1" applyAlignment="1">
      <alignment vertical="center" wrapText="1"/>
    </xf>
    <xf numFmtId="3" fontId="76" fillId="2" borderId="1" xfId="0" applyNumberFormat="1" applyFont="1" applyFill="1" applyBorder="1" applyAlignment="1">
      <alignment vertical="center"/>
    </xf>
    <xf numFmtId="0" fontId="76" fillId="2" borderId="0" xfId="0" applyFont="1" applyFill="1" applyAlignment="1">
      <alignment vertical="center"/>
    </xf>
    <xf numFmtId="0" fontId="66" fillId="2" borderId="8" xfId="0" applyFont="1" applyFill="1" applyBorder="1" applyAlignment="1">
      <alignment horizontal="center" vertical="center"/>
    </xf>
    <xf numFmtId="3" fontId="66" fillId="2" borderId="8" xfId="0" applyNumberFormat="1" applyFont="1" applyFill="1" applyBorder="1" applyAlignment="1">
      <alignment vertical="center"/>
    </xf>
    <xf numFmtId="0" fontId="66" fillId="2" borderId="15" xfId="0" applyFont="1" applyFill="1" applyBorder="1" applyAlignment="1">
      <alignment horizontal="center" vertical="center"/>
    </xf>
    <xf numFmtId="0" fontId="6" fillId="2" borderId="15" xfId="11" applyFont="1" applyFill="1" applyBorder="1" applyAlignment="1"/>
    <xf numFmtId="3" fontId="66" fillId="2" borderId="15" xfId="0" applyNumberFormat="1" applyFont="1" applyFill="1" applyBorder="1" applyAlignment="1">
      <alignment vertical="center"/>
    </xf>
    <xf numFmtId="3" fontId="6" fillId="2" borderId="15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indent="4"/>
    </xf>
    <xf numFmtId="0" fontId="3" fillId="2" borderId="0" xfId="0" applyFont="1" applyFill="1" applyAlignment="1">
      <alignment horizontal="left" indent="5"/>
    </xf>
    <xf numFmtId="0" fontId="5" fillId="2" borderId="0" xfId="0" applyFont="1" applyFill="1" applyAlignment="1">
      <alignment horizontal="center"/>
    </xf>
    <xf numFmtId="0" fontId="3" fillId="0" borderId="0" xfId="1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0" fillId="0" borderId="1" xfId="11" applyFont="1" applyBorder="1" applyAlignment="1"/>
    <xf numFmtId="3" fontId="70" fillId="0" borderId="1" xfId="10" applyNumberFormat="1" applyFont="1" applyBorder="1"/>
    <xf numFmtId="0" fontId="6" fillId="0" borderId="1" xfId="11" applyFont="1" applyFill="1" applyBorder="1" applyAlignment="1">
      <alignment horizontal="right"/>
    </xf>
    <xf numFmtId="0" fontId="35" fillId="2" borderId="1" xfId="11" applyFont="1" applyFill="1" applyBorder="1" applyAlignment="1">
      <alignment wrapText="1"/>
    </xf>
    <xf numFmtId="0" fontId="35" fillId="0" borderId="1" xfId="11" applyFont="1" applyFill="1" applyBorder="1" applyAlignment="1"/>
    <xf numFmtId="0" fontId="35" fillId="0" borderId="1" xfId="11" applyFont="1" applyFill="1" applyBorder="1" applyAlignment="1">
      <alignment horizontal="center"/>
    </xf>
    <xf numFmtId="0" fontId="33" fillId="0" borderId="1" xfId="10" applyFont="1" applyFill="1" applyBorder="1"/>
    <xf numFmtId="0" fontId="33" fillId="2" borderId="1" xfId="10" applyFont="1" applyFill="1" applyBorder="1"/>
    <xf numFmtId="3" fontId="33" fillId="0" borderId="1" xfId="10" applyNumberFormat="1" applyFont="1" applyFill="1" applyBorder="1"/>
    <xf numFmtId="3" fontId="6" fillId="0" borderId="1" xfId="10" applyNumberFormat="1" applyFont="1" applyFill="1" applyBorder="1"/>
    <xf numFmtId="0" fontId="69" fillId="0" borderId="1" xfId="10" applyFont="1" applyFill="1" applyBorder="1"/>
    <xf numFmtId="0" fontId="69" fillId="2" borderId="1" xfId="10" applyFont="1" applyFill="1" applyBorder="1"/>
    <xf numFmtId="3" fontId="65" fillId="0" borderId="1" xfId="10" applyNumberFormat="1" applyFont="1" applyFill="1" applyBorder="1"/>
    <xf numFmtId="0" fontId="69" fillId="0" borderId="0" xfId="0" applyFont="1" applyFill="1"/>
    <xf numFmtId="0" fontId="6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/>
    </xf>
    <xf numFmtId="0" fontId="6" fillId="2" borderId="1" xfId="0" quotePrefix="1" applyFont="1" applyFill="1" applyBorder="1" applyAlignment="1">
      <alignment horizontal="right" vertical="center"/>
    </xf>
    <xf numFmtId="0" fontId="66" fillId="2" borderId="1" xfId="0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82" fillId="0" borderId="28" xfId="0" applyFont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2" fillId="2" borderId="28" xfId="0" applyFont="1" applyFill="1" applyBorder="1" applyAlignment="1">
      <alignment horizontal="center" vertical="center"/>
    </xf>
    <xf numFmtId="0" fontId="82" fillId="0" borderId="28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70" fillId="0" borderId="1" xfId="11" applyFont="1" applyBorder="1" applyAlignment="1">
      <alignment horizontal="center"/>
    </xf>
    <xf numFmtId="0" fontId="33" fillId="0" borderId="1" xfId="11" applyFont="1" applyFill="1" applyBorder="1" applyAlignment="1">
      <alignment horizontal="center"/>
    </xf>
    <xf numFmtId="0" fontId="3" fillId="0" borderId="0" xfId="0" applyFont="1" applyAlignment="1">
      <alignment horizontal="left" indent="2"/>
    </xf>
    <xf numFmtId="3" fontId="21" fillId="2" borderId="0" xfId="0" applyNumberFormat="1" applyFont="1" applyFill="1" applyAlignment="1">
      <alignment horizontal="left" vertical="center" indent="1"/>
    </xf>
    <xf numFmtId="3" fontId="82" fillId="0" borderId="17" xfId="4" applyNumberFormat="1" applyFont="1" applyBorder="1" applyAlignment="1">
      <alignment horizontal="center" vertical="center" wrapText="1"/>
    </xf>
    <xf numFmtId="3" fontId="82" fillId="0" borderId="17" xfId="4" applyNumberFormat="1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3" fontId="16" fillId="2" borderId="1" xfId="0" quotePrefix="1" applyNumberFormat="1" applyFont="1" applyFill="1" applyBorder="1" applyAlignment="1">
      <alignment horizontal="center" vertical="center" wrapText="1"/>
    </xf>
    <xf numFmtId="14" fontId="16" fillId="2" borderId="1" xfId="0" quotePrefix="1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3" fontId="12" fillId="2" borderId="1" xfId="0" quotePrefix="1" applyNumberFormat="1" applyFont="1" applyFill="1" applyBorder="1" applyAlignment="1">
      <alignment horizontal="center" vertical="center" wrapText="1"/>
    </xf>
    <xf numFmtId="14" fontId="12" fillId="2" borderId="1" xfId="0" quotePrefix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12" fillId="2" borderId="1" xfId="0" quotePrefix="1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3" fontId="8" fillId="2" borderId="1" xfId="0" quotePrefix="1" applyNumberFormat="1" applyFont="1" applyFill="1" applyBorder="1" applyAlignment="1">
      <alignment horizontal="center" vertical="center" wrapText="1"/>
    </xf>
    <xf numFmtId="14" fontId="8" fillId="2" borderId="1" xfId="0" quotePrefix="1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3" fontId="19" fillId="2" borderId="1" xfId="0" quotePrefix="1" applyNumberFormat="1" applyFont="1" applyFill="1" applyBorder="1" applyAlignment="1">
      <alignment horizontal="center" vertical="center" wrapText="1"/>
    </xf>
    <xf numFmtId="14" fontId="19" fillId="2" borderId="1" xfId="0" quotePrefix="1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  <xf numFmtId="3" fontId="12" fillId="2" borderId="16" xfId="0" quotePrefix="1" applyNumberFormat="1" applyFont="1" applyFill="1" applyBorder="1" applyAlignment="1">
      <alignment horizontal="center" vertical="center" wrapText="1"/>
    </xf>
    <xf numFmtId="14" fontId="12" fillId="2" borderId="16" xfId="0" quotePrefix="1" applyNumberFormat="1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top"/>
    </xf>
    <xf numFmtId="14" fontId="19" fillId="0" borderId="0" xfId="0" applyNumberFormat="1" applyFont="1" applyBorder="1" applyAlignment="1">
      <alignment horizontal="center" vertical="top"/>
    </xf>
    <xf numFmtId="0" fontId="19" fillId="2" borderId="0" xfId="0" applyFont="1" applyFill="1" applyBorder="1" applyAlignment="1">
      <alignment horizontal="center" vertical="top"/>
    </xf>
    <xf numFmtId="172" fontId="19" fillId="0" borderId="0" xfId="0" applyNumberFormat="1" applyFont="1" applyBorder="1" applyAlignment="1">
      <alignment vertical="top"/>
    </xf>
    <xf numFmtId="3" fontId="19" fillId="0" borderId="0" xfId="0" applyNumberFormat="1" applyFont="1" applyBorder="1" applyAlignment="1">
      <alignment vertical="top"/>
    </xf>
    <xf numFmtId="3" fontId="63" fillId="0" borderId="0" xfId="0" applyNumberFormat="1" applyFont="1" applyBorder="1" applyAlignment="1">
      <alignment vertical="top"/>
    </xf>
    <xf numFmtId="0" fontId="21" fillId="0" borderId="0" xfId="0" applyFont="1"/>
    <xf numFmtId="0" fontId="21" fillId="0" borderId="0" xfId="0" applyFont="1" applyAlignment="1">
      <alignment horizontal="left" indent="2"/>
    </xf>
    <xf numFmtId="0" fontId="21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19" fillId="0" borderId="0" xfId="0" applyFont="1" applyBorder="1" applyAlignment="1">
      <alignment horizontal="center"/>
    </xf>
    <xf numFmtId="14" fontId="19" fillId="0" borderId="0" xfId="0" applyNumberFormat="1" applyFont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172" fontId="19" fillId="0" borderId="0" xfId="0" applyNumberFormat="1" applyFont="1" applyBorder="1" applyAlignment="1"/>
    <xf numFmtId="3" fontId="19" fillId="0" borderId="0" xfId="0" applyNumberFormat="1" applyFont="1" applyBorder="1" applyAlignment="1"/>
    <xf numFmtId="3" fontId="63" fillId="0" borderId="0" xfId="0" applyNumberFormat="1" applyFont="1" applyBorder="1" applyAlignment="1"/>
    <xf numFmtId="0" fontId="21" fillId="0" borderId="0" xfId="0" applyFont="1" applyAlignment="1">
      <alignment horizontal="left" vertical="top" indent="3"/>
    </xf>
    <xf numFmtId="0" fontId="21" fillId="0" borderId="0" xfId="0" applyFont="1" applyAlignment="1">
      <alignment horizontal="left" vertical="top" indent="4"/>
    </xf>
    <xf numFmtId="0" fontId="21" fillId="0" borderId="0" xfId="0" applyFont="1" applyAlignment="1">
      <alignment horizontal="left" vertical="top" indent="6"/>
    </xf>
    <xf numFmtId="0" fontId="21" fillId="0" borderId="0" xfId="0" applyFont="1" applyAlignment="1">
      <alignment horizontal="left" vertical="top" indent="7"/>
    </xf>
    <xf numFmtId="3" fontId="21" fillId="0" borderId="0" xfId="0" applyNumberFormat="1" applyFont="1" applyAlignment="1">
      <alignment horizontal="center"/>
    </xf>
    <xf numFmtId="0" fontId="33" fillId="0" borderId="0" xfId="0" applyFont="1" applyAlignment="1">
      <alignment vertical="center" wrapText="1"/>
    </xf>
    <xf numFmtId="0" fontId="83" fillId="2" borderId="19" xfId="0" applyFont="1" applyFill="1" applyBorder="1" applyAlignment="1">
      <alignment horizontal="center" vertical="center" wrapText="1"/>
    </xf>
    <xf numFmtId="0" fontId="83" fillId="2" borderId="19" xfId="0" applyFont="1" applyFill="1" applyBorder="1" applyAlignment="1">
      <alignment horizontal="center" vertical="center"/>
    </xf>
    <xf numFmtId="3" fontId="21" fillId="0" borderId="0" xfId="0" applyNumberFormat="1" applyFont="1"/>
    <xf numFmtId="0" fontId="57" fillId="0" borderId="0" xfId="0" applyFont="1" applyBorder="1" applyAlignment="1">
      <alignment horizontal="left" vertical="top"/>
    </xf>
    <xf numFmtId="0" fontId="8" fillId="2" borderId="1" xfId="0" applyFont="1" applyFill="1" applyBorder="1" applyAlignment="1">
      <alignment horizontal="center"/>
    </xf>
    <xf numFmtId="14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/>
    <xf numFmtId="172" fontId="8" fillId="2" borderId="1" xfId="0" applyNumberFormat="1" applyFont="1" applyFill="1" applyBorder="1" applyAlignment="1"/>
    <xf numFmtId="3" fontId="8" fillId="2" borderId="1" xfId="0" applyNumberFormat="1" applyFont="1" applyFill="1" applyBorder="1" applyAlignment="1"/>
    <xf numFmtId="3" fontId="8" fillId="2" borderId="1" xfId="1" applyNumberFormat="1" applyFont="1" applyFill="1" applyBorder="1" applyAlignment="1"/>
    <xf numFmtId="0" fontId="8" fillId="2" borderId="0" xfId="0" applyFont="1" applyFill="1" applyAlignment="1"/>
    <xf numFmtId="0" fontId="57" fillId="0" borderId="0" xfId="0" applyFont="1" applyAlignment="1">
      <alignment horizontal="left" vertical="top" indent="2"/>
    </xf>
    <xf numFmtId="0" fontId="8" fillId="2" borderId="1" xfId="0" applyFont="1" applyFill="1" applyBorder="1" applyAlignment="1">
      <alignment horizontal="center" vertical="top"/>
    </xf>
    <xf numFmtId="14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/>
    </xf>
    <xf numFmtId="172" fontId="8" fillId="2" borderId="1" xfId="0" applyNumberFormat="1" applyFont="1" applyFill="1" applyBorder="1" applyAlignment="1">
      <alignment vertical="top"/>
    </xf>
    <xf numFmtId="3" fontId="8" fillId="2" borderId="1" xfId="0" applyNumberFormat="1" applyFont="1" applyFill="1" applyBorder="1" applyAlignment="1">
      <alignment vertical="top"/>
    </xf>
    <xf numFmtId="3" fontId="8" fillId="2" borderId="1" xfId="1" applyNumberFormat="1" applyFont="1" applyFill="1" applyBorder="1" applyAlignment="1">
      <alignment vertical="top"/>
    </xf>
    <xf numFmtId="0" fontId="8" fillId="2" borderId="0" xfId="0" applyFont="1" applyFill="1" applyAlignment="1">
      <alignment vertical="top"/>
    </xf>
    <xf numFmtId="0" fontId="21" fillId="0" borderId="0" xfId="0" applyFont="1" applyAlignment="1">
      <alignment horizontal="left" vertical="top" indent="14"/>
    </xf>
    <xf numFmtId="0" fontId="57" fillId="0" borderId="0" xfId="0" applyFont="1" applyBorder="1" applyAlignment="1">
      <alignment horizontal="left" vertical="top" indent="7"/>
    </xf>
    <xf numFmtId="0" fontId="66" fillId="0" borderId="0" xfId="5"/>
    <xf numFmtId="0" fontId="10" fillId="0" borderId="15" xfId="5" applyFont="1" applyBorder="1" applyAlignment="1">
      <alignment horizontal="center"/>
    </xf>
    <xf numFmtId="0" fontId="11" fillId="0" borderId="17" xfId="5" applyFont="1" applyBorder="1" applyAlignment="1">
      <alignment vertical="center"/>
    </xf>
    <xf numFmtId="0" fontId="11" fillId="0" borderId="17" xfId="5" applyFont="1" applyBorder="1" applyAlignment="1">
      <alignment vertical="center" wrapText="1"/>
    </xf>
    <xf numFmtId="0" fontId="11" fillId="0" borderId="1" xfId="5" applyFont="1" applyBorder="1" applyAlignment="1">
      <alignment vertical="center"/>
    </xf>
    <xf numFmtId="0" fontId="84" fillId="0" borderId="1" xfId="5" applyFont="1" applyBorder="1" applyAlignment="1">
      <alignment vertical="center"/>
    </xf>
    <xf numFmtId="0" fontId="14" fillId="0" borderId="1" xfId="5" applyFont="1" applyBorder="1" applyAlignment="1">
      <alignment vertical="center"/>
    </xf>
    <xf numFmtId="0" fontId="11" fillId="0" borderId="1" xfId="5" applyFont="1" applyBorder="1" applyAlignment="1">
      <alignment vertical="center" wrapText="1"/>
    </xf>
    <xf numFmtId="0" fontId="66" fillId="0" borderId="16" xfId="5" applyBorder="1"/>
    <xf numFmtId="0" fontId="66" fillId="0" borderId="0" xfId="5" applyBorder="1"/>
    <xf numFmtId="0" fontId="21" fillId="0" borderId="0" xfId="0" applyFont="1" applyAlignment="1">
      <alignment horizontal="left" vertical="top" indent="8"/>
    </xf>
    <xf numFmtId="0" fontId="57" fillId="0" borderId="0" xfId="0" applyFont="1" applyBorder="1" applyAlignment="1">
      <alignment horizontal="left" vertical="top" indent="1"/>
    </xf>
    <xf numFmtId="0" fontId="6" fillId="2" borderId="29" xfId="5" applyFont="1" applyFill="1" applyBorder="1" applyAlignment="1">
      <alignment horizontal="center" vertical="center" wrapText="1"/>
    </xf>
    <xf numFmtId="0" fontId="85" fillId="0" borderId="0" xfId="5" applyFont="1"/>
    <xf numFmtId="4" fontId="86" fillId="2" borderId="0" xfId="5" applyNumberFormat="1" applyFont="1" applyFill="1" applyBorder="1" applyAlignment="1">
      <alignment horizontal="centerContinuous"/>
    </xf>
    <xf numFmtId="0" fontId="86" fillId="2" borderId="0" xfId="5" applyFont="1" applyFill="1" applyBorder="1" applyAlignment="1">
      <alignment horizontal="centerContinuous"/>
    </xf>
    <xf numFmtId="0" fontId="86" fillId="2" borderId="0" xfId="5" applyFont="1" applyFill="1" applyAlignment="1">
      <alignment horizontal="centerContinuous"/>
    </xf>
    <xf numFmtId="0" fontId="86" fillId="2" borderId="0" xfId="5" applyFont="1" applyFill="1"/>
    <xf numFmtId="3" fontId="87" fillId="2" borderId="0" xfId="5" applyNumberFormat="1" applyFont="1" applyFill="1"/>
    <xf numFmtId="0" fontId="66" fillId="2" borderId="0" xfId="5" applyFill="1"/>
    <xf numFmtId="0" fontId="88" fillId="0" borderId="0" xfId="5" applyFont="1"/>
    <xf numFmtId="3" fontId="21" fillId="2" borderId="0" xfId="5" applyNumberFormat="1" applyFont="1" applyFill="1" applyAlignment="1">
      <alignment horizontal="right"/>
    </xf>
    <xf numFmtId="0" fontId="89" fillId="0" borderId="15" xfId="5" applyFont="1" applyBorder="1" applyAlignment="1">
      <alignment horizontal="center" vertical="center"/>
    </xf>
    <xf numFmtId="0" fontId="89" fillId="0" borderId="15" xfId="5" applyFont="1" applyBorder="1" applyAlignment="1">
      <alignment horizontal="center" vertical="center" wrapText="1"/>
    </xf>
    <xf numFmtId="0" fontId="89" fillId="0" borderId="1" xfId="5" applyFont="1" applyBorder="1" applyAlignment="1">
      <alignment horizontal="center" vertical="center"/>
    </xf>
    <xf numFmtId="0" fontId="89" fillId="0" borderId="1" xfId="5" applyFont="1" applyBorder="1" applyAlignment="1">
      <alignment vertical="center"/>
    </xf>
    <xf numFmtId="0" fontId="66" fillId="0" borderId="1" xfId="5" applyBorder="1" applyAlignment="1">
      <alignment vertical="center"/>
    </xf>
    <xf numFmtId="178" fontId="6" fillId="0" borderId="1" xfId="5" applyNumberFormat="1" applyFont="1" applyBorder="1" applyAlignment="1">
      <alignment vertical="center"/>
    </xf>
    <xf numFmtId="178" fontId="89" fillId="0" borderId="1" xfId="5" applyNumberFormat="1" applyFont="1" applyBorder="1" applyAlignment="1">
      <alignment vertical="center"/>
    </xf>
    <xf numFmtId="0" fontId="66" fillId="2" borderId="3" xfId="5" applyFill="1" applyBorder="1" applyAlignment="1">
      <alignment vertical="center"/>
    </xf>
    <xf numFmtId="0" fontId="66" fillId="2" borderId="1" xfId="5" applyFill="1" applyBorder="1" applyAlignment="1">
      <alignment vertical="center" wrapText="1"/>
    </xf>
    <xf numFmtId="0" fontId="66" fillId="2" borderId="1" xfId="5" applyFill="1" applyBorder="1" applyAlignment="1">
      <alignment horizontal="center" vertical="center" wrapText="1"/>
    </xf>
    <xf numFmtId="171" fontId="66" fillId="2" borderId="3" xfId="1" applyNumberFormat="1" applyFont="1" applyFill="1" applyBorder="1" applyAlignment="1">
      <alignment vertical="center"/>
    </xf>
    <xf numFmtId="178" fontId="90" fillId="2" borderId="1" xfId="1" applyNumberFormat="1" applyFont="1" applyFill="1" applyBorder="1" applyAlignment="1">
      <alignment vertical="center" wrapText="1"/>
    </xf>
    <xf numFmtId="178" fontId="66" fillId="2" borderId="1" xfId="1" applyNumberFormat="1" applyFont="1" applyFill="1" applyBorder="1" applyAlignment="1">
      <alignment vertical="center"/>
    </xf>
    <xf numFmtId="0" fontId="66" fillId="2" borderId="1" xfId="5" applyFill="1" applyBorder="1" applyAlignment="1">
      <alignment horizontal="center" vertical="center"/>
    </xf>
    <xf numFmtId="176" fontId="66" fillId="2" borderId="3" xfId="1" applyNumberFormat="1" applyFont="1" applyFill="1" applyBorder="1" applyAlignment="1">
      <alignment vertical="center"/>
    </xf>
    <xf numFmtId="0" fontId="91" fillId="0" borderId="1" xfId="5" applyFont="1" applyBorder="1" applyAlignment="1">
      <alignment vertical="center"/>
    </xf>
    <xf numFmtId="0" fontId="66" fillId="0" borderId="3" xfId="5" applyBorder="1" applyAlignment="1">
      <alignment horizontal="center" vertical="center"/>
    </xf>
    <xf numFmtId="176" fontId="66" fillId="0" borderId="3" xfId="1" applyNumberFormat="1" applyFont="1" applyBorder="1" applyAlignment="1">
      <alignment vertical="center"/>
    </xf>
    <xf numFmtId="178" fontId="66" fillId="0" borderId="3" xfId="1" applyNumberFormat="1" applyFont="1" applyBorder="1" applyAlignment="1">
      <alignment vertical="center"/>
    </xf>
    <xf numFmtId="178" fontId="6" fillId="0" borderId="3" xfId="1" applyNumberFormat="1" applyFont="1" applyBorder="1" applyAlignment="1">
      <alignment vertical="center"/>
    </xf>
    <xf numFmtId="0" fontId="66" fillId="0" borderId="1" xfId="5" applyBorder="1" applyAlignment="1">
      <alignment vertical="center" wrapText="1"/>
    </xf>
    <xf numFmtId="0" fontId="66" fillId="0" borderId="1" xfId="5" applyBorder="1" applyAlignment="1">
      <alignment horizontal="center" vertical="center" wrapText="1"/>
    </xf>
    <xf numFmtId="176" fontId="66" fillId="0" borderId="1" xfId="1" applyNumberFormat="1" applyFont="1" applyBorder="1" applyAlignment="1">
      <alignment vertical="center"/>
    </xf>
    <xf numFmtId="178" fontId="66" fillId="0" borderId="1" xfId="1" applyNumberFormat="1" applyFont="1" applyBorder="1" applyAlignment="1">
      <alignment vertical="center"/>
    </xf>
    <xf numFmtId="176" fontId="66" fillId="0" borderId="28" xfId="1" applyNumberFormat="1" applyFont="1" applyBorder="1" applyAlignment="1">
      <alignment vertical="center"/>
    </xf>
    <xf numFmtId="178" fontId="66" fillId="0" borderId="28" xfId="1" applyNumberFormat="1" applyFont="1" applyBorder="1" applyAlignment="1">
      <alignment vertical="center"/>
    </xf>
    <xf numFmtId="0" fontId="66" fillId="0" borderId="28" xfId="5" applyBorder="1" applyAlignment="1">
      <alignment vertical="center"/>
    </xf>
    <xf numFmtId="0" fontId="66" fillId="0" borderId="28" xfId="5" applyBorder="1" applyAlignment="1">
      <alignment horizontal="center" vertical="center"/>
    </xf>
    <xf numFmtId="0" fontId="89" fillId="0" borderId="15" xfId="5" applyFont="1" applyBorder="1" applyAlignment="1">
      <alignment vertical="center"/>
    </xf>
    <xf numFmtId="178" fontId="89" fillId="0" borderId="15" xfId="5" applyNumberFormat="1" applyFont="1" applyBorder="1" applyAlignment="1">
      <alignment horizontal="center" vertical="center"/>
    </xf>
    <xf numFmtId="0" fontId="89" fillId="0" borderId="0" xfId="5" applyFont="1"/>
    <xf numFmtId="0" fontId="21" fillId="2" borderId="0" xfId="5" applyFont="1" applyFill="1" applyAlignment="1">
      <alignment horizontal="left" indent="3"/>
    </xf>
    <xf numFmtId="182" fontId="21" fillId="2" borderId="0" xfId="5" applyNumberFormat="1" applyFont="1" applyFill="1" applyAlignment="1"/>
    <xf numFmtId="0" fontId="21" fillId="2" borderId="0" xfId="5" applyFont="1" applyFill="1"/>
    <xf numFmtId="0" fontId="3" fillId="0" borderId="0" xfId="5" applyFont="1" applyAlignment="1"/>
    <xf numFmtId="0" fontId="66" fillId="2" borderId="0" xfId="5" applyFill="1" applyAlignment="1">
      <alignment horizontal="right"/>
    </xf>
    <xf numFmtId="0" fontId="74" fillId="0" borderId="0" xfId="5" applyFont="1" applyAlignment="1">
      <alignment horizontal="centerContinuous"/>
    </xf>
    <xf numFmtId="0" fontId="66" fillId="0" borderId="0" xfId="5" applyAlignment="1">
      <alignment horizontal="centerContinuous"/>
    </xf>
    <xf numFmtId="0" fontId="3" fillId="0" borderId="0" xfId="5" applyFont="1" applyAlignment="1">
      <alignment horizontal="centerContinuous"/>
    </xf>
    <xf numFmtId="0" fontId="3" fillId="2" borderId="0" xfId="5" applyFont="1" applyFill="1" applyAlignment="1">
      <alignment horizontal="right"/>
    </xf>
    <xf numFmtId="0" fontId="6" fillId="0" borderId="19" xfId="5" applyFont="1" applyBorder="1" applyAlignment="1">
      <alignment horizontal="center" vertical="center"/>
    </xf>
    <xf numFmtId="0" fontId="6" fillId="0" borderId="0" xfId="5" applyFont="1"/>
    <xf numFmtId="0" fontId="6" fillId="0" borderId="15" xfId="5" applyFont="1" applyBorder="1" applyAlignment="1">
      <alignment horizontal="center"/>
    </xf>
    <xf numFmtId="0" fontId="14" fillId="0" borderId="15" xfId="5" applyFont="1" applyBorder="1" applyAlignment="1">
      <alignment horizontal="center"/>
    </xf>
    <xf numFmtId="0" fontId="14" fillId="0" borderId="0" xfId="5" applyFont="1"/>
    <xf numFmtId="0" fontId="6" fillId="0" borderId="17" xfId="5" applyFont="1" applyBorder="1" applyAlignment="1">
      <alignment horizontal="center"/>
    </xf>
    <xf numFmtId="0" fontId="6" fillId="0" borderId="17" xfId="5" applyFont="1" applyBorder="1" applyAlignment="1">
      <alignment horizontal="left"/>
    </xf>
    <xf numFmtId="0" fontId="66" fillId="0" borderId="1" xfId="5" applyBorder="1" applyAlignment="1">
      <alignment horizontal="right" vertical="center"/>
    </xf>
    <xf numFmtId="178" fontId="66" fillId="0" borderId="1" xfId="1" applyNumberFormat="1" applyFont="1" applyBorder="1" applyAlignment="1">
      <alignment horizontal="right" vertical="center"/>
    </xf>
    <xf numFmtId="0" fontId="66" fillId="0" borderId="30" xfId="5" applyBorder="1"/>
    <xf numFmtId="0" fontId="6" fillId="0" borderId="1" xfId="5" applyFont="1" applyBorder="1" applyAlignment="1">
      <alignment horizontal="center" vertical="center"/>
    </xf>
    <xf numFmtId="0" fontId="6" fillId="0" borderId="1" xfId="5" applyFont="1" applyBorder="1" applyAlignment="1">
      <alignment vertical="center"/>
    </xf>
    <xf numFmtId="0" fontId="6" fillId="0" borderId="1" xfId="5" applyFont="1" applyBorder="1" applyAlignment="1">
      <alignment horizontal="left" wrapText="1"/>
    </xf>
    <xf numFmtId="0" fontId="66" fillId="0" borderId="15" xfId="5" applyBorder="1" applyAlignment="1">
      <alignment vertical="center"/>
    </xf>
    <xf numFmtId="0" fontId="3" fillId="0" borderId="15" xfId="5" applyFont="1" applyBorder="1" applyAlignment="1">
      <alignment horizontal="center" vertical="center"/>
    </xf>
    <xf numFmtId="178" fontId="6" fillId="0" borderId="15" xfId="5" applyNumberFormat="1" applyFont="1" applyBorder="1" applyAlignment="1">
      <alignment vertical="center"/>
    </xf>
    <xf numFmtId="3" fontId="21" fillId="2" borderId="0" xfId="5" applyNumberFormat="1" applyFont="1" applyFill="1" applyAlignment="1">
      <alignment horizontal="left" indent="10"/>
    </xf>
    <xf numFmtId="3" fontId="21" fillId="2" borderId="0" xfId="5" applyNumberFormat="1" applyFont="1" applyFill="1" applyAlignment="1">
      <alignment horizontal="centerContinuous"/>
    </xf>
    <xf numFmtId="3" fontId="21" fillId="2" borderId="0" xfId="5" applyNumberFormat="1" applyFont="1" applyFill="1"/>
    <xf numFmtId="182" fontId="22" fillId="2" borderId="0" xfId="5" applyNumberFormat="1" applyFont="1" applyFill="1"/>
    <xf numFmtId="0" fontId="22" fillId="2" borderId="0" xfId="5" applyFont="1" applyFill="1"/>
    <xf numFmtId="4" fontId="22" fillId="2" borderId="0" xfId="5" applyNumberFormat="1" applyFont="1" applyFill="1"/>
    <xf numFmtId="3" fontId="22" fillId="2" borderId="0" xfId="5" applyNumberFormat="1" applyFont="1" applyFill="1" applyAlignment="1">
      <alignment horizontal="left"/>
    </xf>
    <xf numFmtId="3" fontId="22" fillId="2" borderId="0" xfId="5" applyNumberFormat="1" applyFont="1" applyFill="1"/>
    <xf numFmtId="0" fontId="66" fillId="2" borderId="0" xfId="5" applyFill="1" applyAlignment="1">
      <alignment horizontal="center"/>
    </xf>
    <xf numFmtId="0" fontId="66" fillId="2" borderId="0" xfId="5" applyFill="1" applyAlignment="1">
      <alignment horizontal="centerContinuous"/>
    </xf>
    <xf numFmtId="0" fontId="3" fillId="2" borderId="0" xfId="5" applyFont="1" applyFill="1" applyBorder="1" applyAlignment="1">
      <alignment horizontal="center" vertical="center" wrapText="1"/>
    </xf>
    <xf numFmtId="0" fontId="3" fillId="2" borderId="0" xfId="5" applyFont="1" applyFill="1"/>
    <xf numFmtId="0" fontId="3" fillId="2" borderId="15" xfId="5" applyFont="1" applyFill="1" applyBorder="1" applyAlignment="1">
      <alignment horizontal="center" vertical="center"/>
    </xf>
    <xf numFmtId="0" fontId="3" fillId="2" borderId="15" xfId="5" applyFont="1" applyFill="1" applyBorder="1" applyAlignment="1">
      <alignment vertical="center"/>
    </xf>
    <xf numFmtId="0" fontId="9" fillId="2" borderId="3" xfId="5" applyFont="1" applyFill="1" applyBorder="1" applyAlignment="1">
      <alignment horizontal="center" vertical="center"/>
    </xf>
    <xf numFmtId="0" fontId="9" fillId="2" borderId="3" xfId="5" applyFont="1" applyFill="1" applyBorder="1" applyAlignment="1">
      <alignment vertical="center"/>
    </xf>
    <xf numFmtId="178" fontId="9" fillId="2" borderId="3" xfId="1" applyNumberFormat="1" applyFont="1" applyFill="1" applyBorder="1" applyAlignment="1">
      <alignment vertical="center"/>
    </xf>
    <xf numFmtId="178" fontId="9" fillId="2" borderId="0" xfId="1" applyNumberFormat="1" applyFont="1" applyFill="1" applyBorder="1"/>
    <xf numFmtId="0" fontId="9" fillId="2" borderId="0" xfId="5" applyFont="1" applyFill="1"/>
    <xf numFmtId="0" fontId="66" fillId="2" borderId="1" xfId="5" applyFill="1" applyBorder="1" applyAlignment="1">
      <alignment vertical="center"/>
    </xf>
    <xf numFmtId="192" fontId="66" fillId="2" borderId="1" xfId="1" applyNumberFormat="1" applyFont="1" applyFill="1" applyBorder="1" applyAlignment="1">
      <alignment vertical="center"/>
    </xf>
    <xf numFmtId="178" fontId="66" fillId="2" borderId="0" xfId="1" applyNumberFormat="1" applyFont="1" applyFill="1" applyBorder="1"/>
    <xf numFmtId="0" fontId="6" fillId="2" borderId="1" xfId="5" applyFont="1" applyFill="1" applyBorder="1" applyAlignment="1">
      <alignment horizontal="center" vertical="center"/>
    </xf>
    <xf numFmtId="178" fontId="6" fillId="2" borderId="1" xfId="1" applyNumberFormat="1" applyFont="1" applyFill="1" applyBorder="1" applyAlignment="1">
      <alignment vertical="center"/>
    </xf>
    <xf numFmtId="178" fontId="6" fillId="2" borderId="0" xfId="1" applyNumberFormat="1" applyFont="1" applyFill="1" applyBorder="1"/>
    <xf numFmtId="0" fontId="6" fillId="2" borderId="0" xfId="5" applyFont="1" applyFill="1"/>
    <xf numFmtId="0" fontId="6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horizontal="center" vertical="center"/>
    </xf>
    <xf numFmtId="0" fontId="9" fillId="2" borderId="1" xfId="5" applyFont="1" applyFill="1" applyBorder="1" applyAlignment="1">
      <alignment vertical="center"/>
    </xf>
    <xf numFmtId="178" fontId="9" fillId="2" borderId="1" xfId="1" applyNumberFormat="1" applyFont="1" applyFill="1" applyBorder="1" applyAlignment="1">
      <alignment vertical="center"/>
    </xf>
    <xf numFmtId="0" fontId="92" fillId="2" borderId="1" xfId="5" applyFont="1" applyFill="1" applyBorder="1" applyAlignment="1">
      <alignment vertical="center"/>
    </xf>
    <xf numFmtId="0" fontId="92" fillId="2" borderId="1" xfId="5" applyFont="1" applyFill="1" applyBorder="1" applyAlignment="1">
      <alignment horizontal="center" vertical="center"/>
    </xf>
    <xf numFmtId="178" fontId="92" fillId="2" borderId="1" xfId="1" applyNumberFormat="1" applyFont="1" applyFill="1" applyBorder="1" applyAlignment="1">
      <alignment vertical="center"/>
    </xf>
    <xf numFmtId="178" fontId="92" fillId="2" borderId="0" xfId="1" applyNumberFormat="1" applyFont="1" applyFill="1" applyBorder="1"/>
    <xf numFmtId="0" fontId="92" fillId="2" borderId="0" xfId="5" applyFont="1" applyFill="1"/>
    <xf numFmtId="0" fontId="35" fillId="2" borderId="1" xfId="5" applyFont="1" applyFill="1" applyBorder="1" applyAlignment="1">
      <alignment vertical="center"/>
    </xf>
    <xf numFmtId="0" fontId="35" fillId="2" borderId="1" xfId="5" applyFont="1" applyFill="1" applyBorder="1" applyAlignment="1">
      <alignment horizontal="center" vertical="center"/>
    </xf>
    <xf numFmtId="178" fontId="35" fillId="2" borderId="1" xfId="1" applyNumberFormat="1" applyFont="1" applyFill="1" applyBorder="1" applyAlignment="1">
      <alignment vertical="center"/>
    </xf>
    <xf numFmtId="178" fontId="35" fillId="2" borderId="0" xfId="1" applyNumberFormat="1" applyFont="1" applyFill="1" applyBorder="1"/>
    <xf numFmtId="0" fontId="35" fillId="2" borderId="0" xfId="5" applyFont="1" applyFill="1"/>
    <xf numFmtId="0" fontId="68" fillId="2" borderId="1" xfId="5" applyFont="1" applyFill="1" applyBorder="1" applyAlignment="1">
      <alignment horizontal="center" vertical="center"/>
    </xf>
    <xf numFmtId="178" fontId="68" fillId="2" borderId="1" xfId="1" applyNumberFormat="1" applyFont="1" applyFill="1" applyBorder="1" applyAlignment="1">
      <alignment vertical="center"/>
    </xf>
    <xf numFmtId="178" fontId="68" fillId="2" borderId="30" xfId="1" applyNumberFormat="1" applyFont="1" applyFill="1" applyBorder="1"/>
    <xf numFmtId="178" fontId="68" fillId="2" borderId="0" xfId="1" applyNumberFormat="1" applyFont="1" applyFill="1" applyBorder="1"/>
    <xf numFmtId="0" fontId="68" fillId="2" borderId="0" xfId="5" applyFont="1" applyFill="1"/>
    <xf numFmtId="0" fontId="93" fillId="2" borderId="1" xfId="5" applyFont="1" applyFill="1" applyBorder="1" applyAlignment="1">
      <alignment vertical="center"/>
    </xf>
    <xf numFmtId="0" fontId="93" fillId="2" borderId="1" xfId="5" applyFont="1" applyFill="1" applyBorder="1" applyAlignment="1">
      <alignment horizontal="center" vertical="center"/>
    </xf>
    <xf numFmtId="178" fontId="93" fillId="2" borderId="1" xfId="1" applyNumberFormat="1" applyFont="1" applyFill="1" applyBorder="1" applyAlignment="1">
      <alignment vertical="center"/>
    </xf>
    <xf numFmtId="178" fontId="93" fillId="2" borderId="30" xfId="1" applyNumberFormat="1" applyFont="1" applyFill="1" applyBorder="1"/>
    <xf numFmtId="178" fontId="93" fillId="2" borderId="0" xfId="1" applyNumberFormat="1" applyFont="1" applyFill="1" applyBorder="1"/>
    <xf numFmtId="0" fontId="93" fillId="2" borderId="0" xfId="5" applyFont="1" applyFill="1"/>
    <xf numFmtId="0" fontId="66" fillId="2" borderId="8" xfId="5" applyFill="1" applyBorder="1" applyAlignment="1">
      <alignment vertical="center"/>
    </xf>
    <xf numFmtId="0" fontId="66" fillId="2" borderId="8" xfId="5" applyFill="1" applyBorder="1" applyAlignment="1">
      <alignment horizontal="center" vertical="center"/>
    </xf>
    <xf numFmtId="178" fontId="66" fillId="2" borderId="8" xfId="1" applyNumberFormat="1" applyFont="1" applyFill="1" applyBorder="1" applyAlignment="1">
      <alignment vertical="center"/>
    </xf>
    <xf numFmtId="0" fontId="6" fillId="2" borderId="15" xfId="5" applyFont="1" applyFill="1" applyBorder="1" applyAlignment="1">
      <alignment vertical="center"/>
    </xf>
    <xf numFmtId="0" fontId="6" fillId="2" borderId="15" xfId="5" applyFont="1" applyFill="1" applyBorder="1" applyAlignment="1">
      <alignment horizontal="center" vertical="center"/>
    </xf>
    <xf numFmtId="178" fontId="6" fillId="2" borderId="15" xfId="1" applyNumberFormat="1" applyFont="1" applyFill="1" applyBorder="1" applyAlignment="1">
      <alignment vertical="center"/>
    </xf>
    <xf numFmtId="0" fontId="1" fillId="2" borderId="0" xfId="5" applyFont="1" applyFill="1"/>
    <xf numFmtId="0" fontId="21" fillId="2" borderId="0" xfId="5" applyFont="1" applyFill="1" applyAlignment="1">
      <alignment horizontal="left" indent="6"/>
    </xf>
    <xf numFmtId="0" fontId="1" fillId="2" borderId="0" xfId="5" applyFont="1" applyFill="1" applyAlignment="1">
      <alignment horizontal="center"/>
    </xf>
    <xf numFmtId="0" fontId="21" fillId="2" borderId="0" xfId="5" applyFont="1" applyFill="1" applyAlignment="1">
      <alignment horizontal="left" indent="2"/>
    </xf>
    <xf numFmtId="178" fontId="1" fillId="2" borderId="0" xfId="5" applyNumberFormat="1" applyFont="1" applyFill="1"/>
    <xf numFmtId="0" fontId="1" fillId="0" borderId="0" xfId="5" applyFont="1"/>
    <xf numFmtId="0" fontId="6" fillId="0" borderId="0" xfId="5" applyFont="1" applyAlignment="1">
      <alignment horizontal="left" indent="6"/>
    </xf>
    <xf numFmtId="0" fontId="6" fillId="0" borderId="19" xfId="5" applyFont="1" applyBorder="1" applyAlignment="1">
      <alignment horizontal="center" vertical="center" wrapText="1"/>
    </xf>
    <xf numFmtId="0" fontId="13" fillId="0" borderId="31" xfId="9" applyFont="1" applyBorder="1" applyAlignment="1">
      <alignment horizontal="center" vertical="center"/>
    </xf>
    <xf numFmtId="0" fontId="13" fillId="0" borderId="17" xfId="9" applyFont="1" applyBorder="1" applyAlignment="1">
      <alignment vertical="center" wrapText="1"/>
    </xf>
    <xf numFmtId="207" fontId="12" fillId="0" borderId="17" xfId="5" applyNumberFormat="1" applyFont="1" applyBorder="1" applyAlignment="1">
      <alignment horizontal="center" vertical="center"/>
    </xf>
    <xf numFmtId="0" fontId="66" fillId="0" borderId="17" xfId="5" applyBorder="1"/>
    <xf numFmtId="0" fontId="13" fillId="0" borderId="32" xfId="9" applyFont="1" applyBorder="1" applyAlignment="1">
      <alignment horizontal="center" vertical="center"/>
    </xf>
    <xf numFmtId="0" fontId="13" fillId="0" borderId="1" xfId="9" applyFont="1" applyBorder="1" applyAlignment="1">
      <alignment vertical="center" wrapText="1"/>
    </xf>
    <xf numFmtId="207" fontId="12" fillId="0" borderId="1" xfId="5" applyNumberFormat="1" applyFont="1" applyBorder="1" applyAlignment="1">
      <alignment horizontal="center" vertical="center"/>
    </xf>
    <xf numFmtId="0" fontId="66" fillId="0" borderId="1" xfId="5" applyBorder="1"/>
    <xf numFmtId="0" fontId="6" fillId="0" borderId="1" xfId="5" applyFont="1" applyBorder="1"/>
    <xf numFmtId="0" fontId="3" fillId="0" borderId="0" xfId="5" applyFont="1"/>
    <xf numFmtId="0" fontId="3" fillId="0" borderId="0" xfId="5" applyFont="1" applyAlignment="1">
      <alignment horizontal="left" indent="1"/>
    </xf>
    <xf numFmtId="178" fontId="22" fillId="2" borderId="0" xfId="1" applyNumberFormat="1" applyFont="1" applyFill="1" applyAlignment="1">
      <alignment horizontal="center"/>
    </xf>
    <xf numFmtId="0" fontId="22" fillId="2" borderId="0" xfId="5" applyFont="1" applyFill="1" applyAlignment="1">
      <alignment horizontal="left" indent="3"/>
    </xf>
    <xf numFmtId="178" fontId="22" fillId="2" borderId="0" xfId="1" applyNumberFormat="1" applyFont="1" applyFill="1"/>
    <xf numFmtId="178" fontId="96" fillId="2" borderId="0" xfId="1" applyNumberFormat="1" applyFont="1" applyFill="1" applyAlignment="1">
      <alignment horizontal="center"/>
    </xf>
    <xf numFmtId="178" fontId="21" fillId="2" borderId="0" xfId="1" applyNumberFormat="1" applyFont="1" applyFill="1" applyAlignment="1">
      <alignment horizontal="left" indent="15"/>
    </xf>
    <xf numFmtId="178" fontId="22" fillId="2" borderId="0" xfId="1" applyNumberFormat="1" applyFont="1" applyFill="1" applyAlignment="1">
      <alignment horizontal="left"/>
    </xf>
    <xf numFmtId="178" fontId="21" fillId="2" borderId="0" xfId="1" applyNumberFormat="1" applyFont="1" applyFill="1"/>
    <xf numFmtId="178" fontId="21" fillId="2" borderId="0" xfId="1" applyNumberFormat="1" applyFont="1" applyFill="1" applyAlignment="1"/>
    <xf numFmtId="178" fontId="21" fillId="2" borderId="0" xfId="1" applyNumberFormat="1" applyFont="1" applyFill="1" applyAlignment="1">
      <alignment horizontal="left"/>
    </xf>
    <xf numFmtId="178" fontId="21" fillId="2" borderId="15" xfId="1" applyNumberFormat="1" applyFont="1" applyFill="1" applyBorder="1" applyAlignment="1">
      <alignment horizontal="centerContinuous" vertical="center"/>
    </xf>
    <xf numFmtId="178" fontId="21" fillId="2" borderId="0" xfId="1" applyNumberFormat="1" applyFont="1" applyFill="1" applyBorder="1" applyAlignment="1">
      <alignment horizontal="center" vertical="center" wrapText="1"/>
    </xf>
    <xf numFmtId="178" fontId="21" fillId="2" borderId="15" xfId="1" applyNumberFormat="1" applyFont="1" applyFill="1" applyBorder="1" applyAlignment="1">
      <alignment horizontal="center" vertical="center"/>
    </xf>
    <xf numFmtId="178" fontId="9" fillId="2" borderId="17" xfId="1" applyNumberFormat="1" applyFont="1" applyFill="1" applyBorder="1" applyAlignment="1">
      <alignment horizontal="center" vertical="center"/>
    </xf>
    <xf numFmtId="178" fontId="9" fillId="2" borderId="17" xfId="1" applyNumberFormat="1" applyFont="1" applyFill="1" applyBorder="1" applyAlignment="1">
      <alignment vertical="center"/>
    </xf>
    <xf numFmtId="178" fontId="9" fillId="2" borderId="3" xfId="1" applyNumberFormat="1" applyFont="1" applyFill="1" applyBorder="1" applyAlignment="1">
      <alignment horizontal="center" vertical="center"/>
    </xf>
    <xf numFmtId="178" fontId="9" fillId="2" borderId="0" xfId="1" applyNumberFormat="1" applyFont="1" applyFill="1" applyBorder="1" applyAlignment="1">
      <alignment vertical="center"/>
    </xf>
    <xf numFmtId="178" fontId="9" fillId="2" borderId="0" xfId="1" applyNumberFormat="1" applyFont="1" applyFill="1"/>
    <xf numFmtId="178" fontId="35" fillId="2" borderId="3" xfId="1" applyNumberFormat="1" applyFont="1" applyFill="1" applyBorder="1" applyAlignment="1">
      <alignment horizontal="center" vertical="center"/>
    </xf>
    <xf numFmtId="178" fontId="21" fillId="2" borderId="3" xfId="1" applyNumberFormat="1" applyFont="1" applyFill="1" applyBorder="1" applyAlignment="1">
      <alignment vertical="center"/>
    </xf>
    <xf numFmtId="0" fontId="4" fillId="2" borderId="0" xfId="5" applyFont="1" applyFill="1"/>
    <xf numFmtId="178" fontId="35" fillId="2" borderId="3" xfId="1" applyNumberFormat="1" applyFont="1" applyFill="1" applyBorder="1" applyAlignment="1">
      <alignment vertical="center"/>
    </xf>
    <xf numFmtId="178" fontId="35" fillId="2" borderId="0" xfId="1" applyNumberFormat="1" applyFont="1" applyFill="1" applyBorder="1" applyAlignment="1">
      <alignment vertical="center"/>
    </xf>
    <xf numFmtId="178" fontId="44" fillId="2" borderId="1" xfId="1" applyNumberFormat="1" applyFont="1" applyFill="1" applyBorder="1" applyAlignment="1">
      <alignment horizontal="center" vertical="center"/>
    </xf>
    <xf numFmtId="178" fontId="26" fillId="2" borderId="1" xfId="1" applyNumberFormat="1" applyFont="1" applyFill="1" applyBorder="1" applyAlignment="1">
      <alignment vertical="center"/>
    </xf>
    <xf numFmtId="178" fontId="44" fillId="2" borderId="1" xfId="1" applyNumberFormat="1" applyFont="1" applyFill="1" applyBorder="1" applyAlignment="1">
      <alignment vertical="center"/>
    </xf>
    <xf numFmtId="178" fontId="44" fillId="2" borderId="0" xfId="1" applyNumberFormat="1" applyFont="1" applyFill="1" applyBorder="1" applyAlignment="1">
      <alignment vertical="center"/>
    </xf>
    <xf numFmtId="178" fontId="26" fillId="2" borderId="0" xfId="1" applyNumberFormat="1" applyFont="1" applyFill="1"/>
    <xf numFmtId="178" fontId="9" fillId="2" borderId="1" xfId="1" applyNumberFormat="1" applyFont="1" applyFill="1" applyBorder="1" applyAlignment="1">
      <alignment horizontal="center" vertical="center"/>
    </xf>
    <xf numFmtId="178" fontId="9" fillId="2" borderId="1" xfId="1" applyNumberFormat="1" applyFont="1" applyFill="1" applyBorder="1" applyAlignment="1">
      <alignment vertical="center" wrapText="1"/>
    </xf>
    <xf numFmtId="178" fontId="68" fillId="2" borderId="1" xfId="1" applyNumberFormat="1" applyFont="1" applyFill="1" applyBorder="1" applyAlignment="1">
      <alignment horizontal="center" vertical="center"/>
    </xf>
    <xf numFmtId="178" fontId="68" fillId="2" borderId="1" xfId="1" applyNumberFormat="1" applyFont="1" applyFill="1" applyBorder="1" applyAlignment="1">
      <alignment vertical="center" wrapText="1"/>
    </xf>
    <xf numFmtId="178" fontId="53" fillId="2" borderId="17" xfId="1" applyNumberFormat="1" applyFont="1" applyFill="1" applyBorder="1" applyAlignment="1">
      <alignment horizontal="left" vertical="center"/>
    </xf>
    <xf numFmtId="178" fontId="82" fillId="2" borderId="0" xfId="1" applyNumberFormat="1" applyFont="1" applyFill="1"/>
    <xf numFmtId="178" fontId="33" fillId="2" borderId="1" xfId="1" applyNumberFormat="1" applyFont="1" applyFill="1" applyBorder="1" applyAlignment="1">
      <alignment horizontal="center" vertical="center"/>
    </xf>
    <xf numFmtId="178" fontId="12" fillId="2" borderId="1" xfId="1" applyNumberFormat="1" applyFont="1" applyFill="1" applyBorder="1" applyAlignment="1">
      <alignment vertical="center" wrapText="1"/>
    </xf>
    <xf numFmtId="178" fontId="12" fillId="2" borderId="1" xfId="1" applyNumberFormat="1" applyFont="1" applyFill="1" applyBorder="1" applyAlignment="1">
      <alignment vertical="center"/>
    </xf>
    <xf numFmtId="178" fontId="33" fillId="2" borderId="1" xfId="1" applyNumberFormat="1" applyFont="1" applyFill="1" applyBorder="1" applyAlignment="1">
      <alignment vertical="center"/>
    </xf>
    <xf numFmtId="178" fontId="33" fillId="2" borderId="1" xfId="1" applyNumberFormat="1" applyFont="1" applyFill="1" applyBorder="1" applyAlignment="1">
      <alignment vertical="center" wrapText="1"/>
    </xf>
    <xf numFmtId="178" fontId="12" fillId="2" borderId="0" xfId="1" applyNumberFormat="1" applyFont="1" applyFill="1" applyBorder="1" applyAlignment="1">
      <alignment vertical="center"/>
    </xf>
    <xf numFmtId="178" fontId="16" fillId="2" borderId="1" xfId="1" applyNumberFormat="1" applyFont="1" applyFill="1" applyBorder="1" applyAlignment="1">
      <alignment vertical="center" wrapText="1"/>
    </xf>
    <xf numFmtId="178" fontId="16" fillId="2" borderId="1" xfId="1" applyNumberFormat="1" applyFont="1" applyFill="1" applyBorder="1" applyAlignment="1">
      <alignment vertical="center"/>
    </xf>
    <xf numFmtId="178" fontId="44" fillId="2" borderId="1" xfId="1" applyNumberFormat="1" applyFont="1" applyFill="1" applyBorder="1" applyAlignment="1">
      <alignment vertical="center" wrapText="1"/>
    </xf>
    <xf numFmtId="178" fontId="16" fillId="2" borderId="0" xfId="1" applyNumberFormat="1" applyFont="1" applyFill="1" applyBorder="1" applyAlignment="1">
      <alignment vertical="center"/>
    </xf>
    <xf numFmtId="178" fontId="21" fillId="2" borderId="1" xfId="1" applyNumberFormat="1" applyFont="1" applyFill="1" applyBorder="1" applyAlignment="1">
      <alignment vertical="center" wrapText="1"/>
    </xf>
    <xf numFmtId="169" fontId="98" fillId="2" borderId="1" xfId="2" applyFont="1" applyFill="1" applyBorder="1" applyAlignment="1">
      <alignment horizontal="center" vertical="center"/>
    </xf>
    <xf numFmtId="204" fontId="98" fillId="2" borderId="1" xfId="2" applyNumberFormat="1" applyFont="1" applyFill="1" applyBorder="1" applyAlignment="1">
      <alignment vertical="center"/>
    </xf>
    <xf numFmtId="169" fontId="99" fillId="2" borderId="1" xfId="2" applyFont="1" applyFill="1" applyBorder="1" applyAlignment="1">
      <alignment vertical="center" wrapText="1"/>
    </xf>
    <xf numFmtId="169" fontId="98" fillId="2" borderId="0" xfId="2" applyFont="1" applyFill="1" applyBorder="1" applyAlignment="1">
      <alignment vertical="center"/>
    </xf>
    <xf numFmtId="0" fontId="100" fillId="2" borderId="0" xfId="5" applyFont="1" applyFill="1"/>
    <xf numFmtId="192" fontId="33" fillId="2" borderId="1" xfId="1" applyNumberFormat="1" applyFont="1" applyFill="1" applyBorder="1" applyAlignment="1">
      <alignment vertical="center"/>
    </xf>
    <xf numFmtId="178" fontId="14" fillId="2" borderId="1" xfId="1" applyNumberFormat="1" applyFont="1" applyFill="1" applyBorder="1" applyAlignment="1">
      <alignment vertical="center" wrapText="1"/>
    </xf>
    <xf numFmtId="178" fontId="12" fillId="2" borderId="1" xfId="1" applyNumberFormat="1" applyFont="1" applyFill="1" applyBorder="1" applyAlignment="1">
      <alignment horizontal="left" vertical="center"/>
    </xf>
    <xf numFmtId="178" fontId="22" fillId="2" borderId="1" xfId="1" applyNumberFormat="1" applyFont="1" applyFill="1" applyBorder="1" applyAlignment="1">
      <alignment vertical="center" wrapText="1"/>
    </xf>
    <xf numFmtId="169" fontId="98" fillId="2" borderId="1" xfId="2" applyFont="1" applyFill="1" applyBorder="1" applyAlignment="1">
      <alignment vertical="center" wrapText="1"/>
    </xf>
    <xf numFmtId="171" fontId="100" fillId="2" borderId="0" xfId="5" applyNumberFormat="1" applyFont="1" applyFill="1"/>
    <xf numFmtId="178" fontId="21" fillId="2" borderId="1" xfId="1" applyNumberFormat="1" applyFont="1" applyFill="1" applyBorder="1" applyAlignment="1">
      <alignment horizontal="center" vertical="center"/>
    </xf>
    <xf numFmtId="178" fontId="12" fillId="2" borderId="0" xfId="1" applyNumberFormat="1" applyFont="1" applyFill="1" applyBorder="1" applyAlignment="1">
      <alignment horizontal="left" vertical="center"/>
    </xf>
    <xf numFmtId="178" fontId="35" fillId="2" borderId="1" xfId="1" applyNumberFormat="1" applyFont="1" applyFill="1" applyBorder="1" applyAlignment="1">
      <alignment horizontal="center" vertical="center"/>
    </xf>
    <xf numFmtId="178" fontId="33" fillId="2" borderId="0" xfId="1" applyNumberFormat="1" applyFont="1" applyFill="1" applyBorder="1" applyAlignment="1">
      <alignment vertical="center"/>
    </xf>
    <xf numFmtId="178" fontId="33" fillId="2" borderId="30" xfId="1" applyNumberFormat="1" applyFont="1" applyFill="1" applyBorder="1" applyAlignment="1">
      <alignment vertical="center"/>
    </xf>
    <xf numFmtId="178" fontId="35" fillId="2" borderId="30" xfId="1" applyNumberFormat="1" applyFont="1" applyFill="1" applyBorder="1" applyAlignment="1">
      <alignment vertical="center"/>
    </xf>
    <xf numFmtId="178" fontId="22" fillId="2" borderId="1" xfId="1" applyNumberFormat="1" applyFont="1" applyFill="1" applyBorder="1" applyAlignment="1">
      <alignment vertical="center"/>
    </xf>
    <xf numFmtId="178" fontId="35" fillId="2" borderId="1" xfId="1" applyNumberFormat="1" applyFont="1" applyFill="1" applyBorder="1" applyAlignment="1">
      <alignment horizontal="center" vertical="center" wrapText="1"/>
    </xf>
    <xf numFmtId="178" fontId="35" fillId="2" borderId="1" xfId="1" applyNumberFormat="1" applyFont="1" applyFill="1" applyBorder="1" applyAlignment="1">
      <alignment vertical="center" wrapText="1"/>
    </xf>
    <xf numFmtId="178" fontId="101" fillId="2" borderId="0" xfId="1" applyNumberFormat="1" applyFont="1" applyFill="1" applyBorder="1" applyAlignment="1">
      <alignment vertical="center"/>
    </xf>
    <xf numFmtId="178" fontId="57" fillId="2" borderId="0" xfId="1" applyNumberFormat="1" applyFont="1" applyFill="1"/>
    <xf numFmtId="192" fontId="22" fillId="2" borderId="0" xfId="1" applyNumberFormat="1" applyFont="1" applyFill="1"/>
    <xf numFmtId="178" fontId="101" fillId="2" borderId="1" xfId="1" quotePrefix="1" applyNumberFormat="1" applyFont="1" applyFill="1" applyBorder="1" applyAlignment="1">
      <alignment horizontal="right" vertical="center"/>
    </xf>
    <xf numFmtId="178" fontId="101" fillId="2" borderId="1" xfId="1" applyNumberFormat="1" applyFont="1" applyFill="1" applyBorder="1" applyAlignment="1">
      <alignment vertical="center"/>
    </xf>
    <xf numFmtId="178" fontId="101" fillId="2" borderId="1" xfId="1" applyNumberFormat="1" applyFont="1" applyFill="1" applyBorder="1" applyAlignment="1">
      <alignment horizontal="center" vertical="center"/>
    </xf>
    <xf numFmtId="178" fontId="33" fillId="2" borderId="1" xfId="1" quotePrefix="1" applyNumberFormat="1" applyFont="1" applyFill="1" applyBorder="1" applyAlignment="1">
      <alignment horizontal="right" vertical="center"/>
    </xf>
    <xf numFmtId="178" fontId="33" fillId="2" borderId="1" xfId="1" applyNumberFormat="1" applyFont="1" applyFill="1" applyBorder="1" applyAlignment="1">
      <alignment horizontal="right" vertical="center"/>
    </xf>
    <xf numFmtId="178" fontId="33" fillId="2" borderId="0" xfId="1" applyNumberFormat="1" applyFont="1" applyFill="1" applyBorder="1" applyAlignment="1">
      <alignment vertical="center" wrapText="1"/>
    </xf>
    <xf numFmtId="178" fontId="22" fillId="2" borderId="0" xfId="1" applyNumberFormat="1" applyFont="1" applyFill="1" applyAlignment="1">
      <alignment wrapText="1"/>
    </xf>
    <xf numFmtId="178" fontId="33" fillId="2" borderId="1" xfId="1" applyNumberFormat="1" applyFont="1" applyFill="1" applyBorder="1" applyAlignment="1">
      <alignment horizontal="right" vertical="center" wrapText="1"/>
    </xf>
    <xf numFmtId="178" fontId="33" fillId="2" borderId="1" xfId="1" applyNumberFormat="1" applyFont="1" applyFill="1" applyBorder="1" applyAlignment="1">
      <alignment horizontal="center" vertical="center" wrapText="1"/>
    </xf>
    <xf numFmtId="178" fontId="102" fillId="2" borderId="1" xfId="1" applyNumberFormat="1" applyFont="1" applyFill="1" applyBorder="1" applyAlignment="1">
      <alignment vertical="center"/>
    </xf>
    <xf numFmtId="178" fontId="53" fillId="2" borderId="0" xfId="1" applyNumberFormat="1" applyFont="1" applyFill="1"/>
    <xf numFmtId="0" fontId="33" fillId="2" borderId="1" xfId="5" applyFont="1" applyFill="1" applyBorder="1" applyAlignment="1">
      <alignment horizontal="center" vertical="center"/>
    </xf>
    <xf numFmtId="169" fontId="33" fillId="2" borderId="1" xfId="2" applyFont="1" applyFill="1" applyBorder="1" applyAlignment="1">
      <alignment vertical="center"/>
    </xf>
    <xf numFmtId="0" fontId="33" fillId="2" borderId="1" xfId="5" applyFont="1" applyFill="1" applyBorder="1" applyAlignment="1">
      <alignment vertical="center"/>
    </xf>
    <xf numFmtId="9" fontId="103" fillId="2" borderId="1" xfId="2" applyNumberFormat="1" applyFont="1" applyFill="1" applyBorder="1" applyAlignment="1">
      <alignment horizontal="right" vertical="center"/>
    </xf>
    <xf numFmtId="169" fontId="103" fillId="2" borderId="1" xfId="2" applyFont="1" applyFill="1" applyBorder="1" applyAlignment="1">
      <alignment horizontal="center" vertical="center"/>
    </xf>
    <xf numFmtId="169" fontId="22" fillId="2" borderId="0" xfId="5" applyNumberFormat="1" applyFont="1" applyFill="1"/>
    <xf numFmtId="178" fontId="82" fillId="2" borderId="0" xfId="1" applyNumberFormat="1" applyFont="1" applyFill="1" applyAlignment="1"/>
    <xf numFmtId="178" fontId="82" fillId="2" borderId="1" xfId="1" applyNumberFormat="1" applyFont="1" applyFill="1" applyBorder="1" applyAlignment="1">
      <alignment vertical="center"/>
    </xf>
    <xf numFmtId="178" fontId="82" fillId="2" borderId="0" xfId="1" applyNumberFormat="1" applyFont="1" applyFill="1" applyAlignment="1">
      <alignment horizontal="left"/>
    </xf>
    <xf numFmtId="178" fontId="22" fillId="2" borderId="8" xfId="1" applyNumberFormat="1" applyFont="1" applyFill="1" applyBorder="1" applyAlignment="1">
      <alignment horizontal="center" vertical="center"/>
    </xf>
    <xf numFmtId="178" fontId="33" fillId="2" borderId="8" xfId="1" applyNumberFormat="1" applyFont="1" applyFill="1" applyBorder="1" applyAlignment="1">
      <alignment horizontal="center" vertical="center"/>
    </xf>
    <xf numFmtId="178" fontId="35" fillId="2" borderId="8" xfId="1" applyNumberFormat="1" applyFont="1" applyFill="1" applyBorder="1" applyAlignment="1">
      <alignment horizontal="center" vertical="center"/>
    </xf>
    <xf numFmtId="178" fontId="33" fillId="2" borderId="8" xfId="1" applyNumberFormat="1" applyFont="1" applyFill="1" applyBorder="1" applyAlignment="1">
      <alignment vertical="center"/>
    </xf>
    <xf numFmtId="178" fontId="35" fillId="2" borderId="8" xfId="1" applyNumberFormat="1" applyFont="1" applyFill="1" applyBorder="1" applyAlignment="1">
      <alignment vertical="center"/>
    </xf>
    <xf numFmtId="178" fontId="21" fillId="2" borderId="16" xfId="1" applyNumberFormat="1" applyFont="1" applyFill="1" applyBorder="1" applyAlignment="1">
      <alignment horizontal="center" vertical="center"/>
    </xf>
    <xf numFmtId="178" fontId="35" fillId="2" borderId="16" xfId="1" applyNumberFormat="1" applyFont="1" applyFill="1" applyBorder="1" applyAlignment="1">
      <alignment horizontal="center" vertical="center"/>
    </xf>
    <xf numFmtId="178" fontId="35" fillId="2" borderId="16" xfId="1" applyNumberFormat="1" applyFont="1" applyFill="1" applyBorder="1" applyAlignment="1">
      <alignment vertical="center"/>
    </xf>
    <xf numFmtId="178" fontId="21" fillId="2" borderId="0" xfId="1" applyNumberFormat="1" applyFont="1" applyFill="1" applyAlignment="1">
      <alignment horizontal="left" indent="4"/>
    </xf>
    <xf numFmtId="178" fontId="21" fillId="2" borderId="0" xfId="1" applyNumberFormat="1" applyFont="1" applyFill="1" applyAlignment="1">
      <alignment horizontal="left" indent="9"/>
    </xf>
    <xf numFmtId="178" fontId="22" fillId="2" borderId="0" xfId="1" applyNumberFormat="1" applyFont="1" applyFill="1" applyAlignment="1"/>
    <xf numFmtId="178" fontId="26" fillId="2" borderId="0" xfId="1" applyNumberFormat="1" applyFont="1" applyFill="1" applyAlignment="1">
      <alignment horizontal="left" indent="15"/>
    </xf>
    <xf numFmtId="178" fontId="26" fillId="2" borderId="0" xfId="1" applyNumberFormat="1" applyFont="1" applyFill="1" applyAlignment="1">
      <alignment horizontal="left" indent="7"/>
    </xf>
    <xf numFmtId="178" fontId="26" fillId="2" borderId="0" xfId="1" applyNumberFormat="1" applyFont="1" applyFill="1" applyAlignment="1"/>
    <xf numFmtId="178" fontId="26" fillId="2" borderId="0" xfId="1" applyNumberFormat="1" applyFont="1" applyFill="1" applyAlignment="1">
      <alignment horizontal="left"/>
    </xf>
    <xf numFmtId="194" fontId="22" fillId="2" borderId="0" xfId="1" applyNumberFormat="1" applyFont="1" applyFill="1"/>
    <xf numFmtId="0" fontId="104" fillId="2" borderId="0" xfId="5" applyFont="1" applyFill="1"/>
    <xf numFmtId="0" fontId="105" fillId="2" borderId="0" xfId="5" applyFont="1" applyFill="1"/>
    <xf numFmtId="178" fontId="66" fillId="2" borderId="0" xfId="5" applyNumberFormat="1" applyFill="1"/>
    <xf numFmtId="0" fontId="6" fillId="2" borderId="17" xfId="5" applyFont="1" applyFill="1" applyBorder="1"/>
    <xf numFmtId="0" fontId="6" fillId="2" borderId="19" xfId="5" applyFont="1" applyFill="1" applyBorder="1" applyAlignment="1">
      <alignment horizontal="center" vertical="center" wrapText="1"/>
    </xf>
    <xf numFmtId="0" fontId="6" fillId="2" borderId="33" xfId="5" applyFont="1" applyFill="1" applyBorder="1" applyAlignment="1">
      <alignment horizontal="center" vertical="center" wrapText="1"/>
    </xf>
    <xf numFmtId="0" fontId="6" fillId="2" borderId="8" xfId="5" applyFont="1" applyFill="1" applyBorder="1"/>
    <xf numFmtId="0" fontId="6" fillId="2" borderId="28" xfId="5" applyFont="1" applyFill="1" applyBorder="1" applyAlignment="1">
      <alignment horizontal="center" vertical="center" wrapText="1"/>
    </xf>
    <xf numFmtId="0" fontId="6" fillId="2" borderId="28" xfId="5" applyFont="1" applyFill="1" applyBorder="1"/>
    <xf numFmtId="0" fontId="6" fillId="2" borderId="19" xfId="5" applyFont="1" applyFill="1" applyBorder="1" applyAlignment="1">
      <alignment horizontal="center" vertical="center"/>
    </xf>
    <xf numFmtId="0" fontId="6" fillId="2" borderId="19" xfId="5" applyFont="1" applyFill="1" applyBorder="1"/>
    <xf numFmtId="0" fontId="106" fillId="2" borderId="28" xfId="5" applyFont="1" applyFill="1" applyBorder="1"/>
    <xf numFmtId="0" fontId="107" fillId="2" borderId="15" xfId="5" applyFont="1" applyFill="1" applyBorder="1" applyAlignment="1">
      <alignment horizontal="center" vertical="center" wrapText="1"/>
    </xf>
    <xf numFmtId="0" fontId="107" fillId="2" borderId="15" xfId="5" applyFont="1" applyFill="1" applyBorder="1" applyAlignment="1">
      <alignment horizontal="center" vertical="center"/>
    </xf>
    <xf numFmtId="0" fontId="107" fillId="2" borderId="15" xfId="5" applyFont="1" applyFill="1" applyBorder="1"/>
    <xf numFmtId="0" fontId="106" fillId="2" borderId="15" xfId="5" applyFont="1" applyFill="1" applyBorder="1" applyAlignment="1">
      <alignment horizontal="center" vertical="center" wrapText="1"/>
    </xf>
    <xf numFmtId="0" fontId="106" fillId="2" borderId="15" xfId="5" applyFont="1" applyFill="1" applyBorder="1" applyAlignment="1">
      <alignment vertical="center" wrapText="1"/>
    </xf>
    <xf numFmtId="0" fontId="106" fillId="2" borderId="17" xfId="5" applyFont="1" applyFill="1" applyBorder="1" applyAlignment="1">
      <alignment horizontal="center" vertical="center" wrapText="1"/>
    </xf>
    <xf numFmtId="0" fontId="106" fillId="2" borderId="0" xfId="5" applyFont="1" applyFill="1"/>
    <xf numFmtId="0" fontId="6" fillId="2" borderId="1" xfId="5" applyFont="1" applyFill="1" applyBorder="1" applyAlignment="1">
      <alignment vertical="center" wrapText="1"/>
    </xf>
    <xf numFmtId="0" fontId="67" fillId="2" borderId="1" xfId="5" applyFont="1" applyFill="1" applyBorder="1" applyAlignment="1">
      <alignment horizontal="center" vertical="center" wrapText="1"/>
    </xf>
    <xf numFmtId="178" fontId="6" fillId="2" borderId="1" xfId="1" applyNumberFormat="1" applyFont="1" applyFill="1" applyBorder="1" applyAlignment="1">
      <alignment vertical="center" wrapText="1"/>
    </xf>
    <xf numFmtId="178" fontId="64" fillId="2" borderId="1" xfId="1" applyNumberFormat="1" applyFont="1" applyFill="1" applyBorder="1" applyAlignment="1">
      <alignment vertical="center" wrapText="1"/>
    </xf>
    <xf numFmtId="178" fontId="108" fillId="2" borderId="1" xfId="1" applyNumberFormat="1" applyFont="1" applyFill="1" applyBorder="1" applyAlignment="1">
      <alignment vertical="center" wrapText="1"/>
    </xf>
    <xf numFmtId="0" fontId="6" fillId="2" borderId="0" xfId="5" applyFont="1" applyFill="1" applyAlignment="1">
      <alignment vertical="center" wrapText="1"/>
    </xf>
    <xf numFmtId="0" fontId="17" fillId="2" borderId="1" xfId="5" applyFont="1" applyFill="1" applyBorder="1" applyAlignment="1">
      <alignment vertical="center" wrapText="1"/>
    </xf>
    <xf numFmtId="0" fontId="17" fillId="2" borderId="1" xfId="5" applyFont="1" applyFill="1" applyBorder="1" applyAlignment="1">
      <alignment horizontal="right" vertical="center" wrapText="1"/>
    </xf>
    <xf numFmtId="0" fontId="109" fillId="2" borderId="1" xfId="5" applyFont="1" applyFill="1" applyBorder="1" applyAlignment="1">
      <alignment horizontal="center" vertical="center" wrapText="1"/>
    </xf>
    <xf numFmtId="178" fontId="17" fillId="2" borderId="1" xfId="1" applyNumberFormat="1" applyFont="1" applyFill="1" applyBorder="1" applyAlignment="1">
      <alignment vertical="center" wrapText="1"/>
    </xf>
    <xf numFmtId="178" fontId="110" fillId="2" borderId="1" xfId="1" applyNumberFormat="1" applyFont="1" applyFill="1" applyBorder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11" fillId="2" borderId="1" xfId="5" applyFont="1" applyFill="1" applyBorder="1" applyAlignment="1">
      <alignment horizontal="right" vertical="center" wrapText="1"/>
    </xf>
    <xf numFmtId="0" fontId="70" fillId="2" borderId="1" xfId="5" applyFont="1" applyFill="1" applyBorder="1" applyAlignment="1">
      <alignment horizontal="center" vertical="center" wrapText="1"/>
    </xf>
    <xf numFmtId="0" fontId="64" fillId="2" borderId="1" xfId="5" applyFont="1" applyFill="1" applyBorder="1" applyAlignment="1">
      <alignment vertical="center" wrapText="1"/>
    </xf>
    <xf numFmtId="178" fontId="112" fillId="2" borderId="1" xfId="1" applyNumberFormat="1" applyFont="1" applyFill="1" applyBorder="1" applyAlignment="1">
      <alignment vertical="center" wrapText="1"/>
    </xf>
    <xf numFmtId="0" fontId="64" fillId="2" borderId="0" xfId="5" applyFont="1" applyFill="1" applyAlignment="1">
      <alignment vertical="center" wrapText="1"/>
    </xf>
    <xf numFmtId="0" fontId="56" fillId="2" borderId="1" xfId="5" applyFont="1" applyFill="1" applyBorder="1" applyAlignment="1">
      <alignment vertical="center" wrapText="1"/>
    </xf>
    <xf numFmtId="178" fontId="112" fillId="2" borderId="8" xfId="1" applyNumberFormat="1" applyFont="1" applyFill="1" applyBorder="1" applyAlignment="1">
      <alignment vertical="center" wrapText="1"/>
    </xf>
    <xf numFmtId="178" fontId="108" fillId="2" borderId="34" xfId="1" applyNumberFormat="1" applyFont="1" applyFill="1" applyBorder="1" applyAlignment="1">
      <alignment vertical="center" wrapText="1"/>
    </xf>
    <xf numFmtId="178" fontId="113" fillId="2" borderId="1" xfId="1" applyNumberFormat="1" applyFont="1" applyFill="1" applyBorder="1" applyAlignment="1">
      <alignment vertical="center" wrapText="1"/>
    </xf>
    <xf numFmtId="0" fontId="5" fillId="0" borderId="1" xfId="5" quotePrefix="1" applyFont="1" applyBorder="1" applyAlignment="1">
      <alignment horizontal="center" vertical="center"/>
    </xf>
    <xf numFmtId="0" fontId="14" fillId="2" borderId="1" xfId="5" applyFont="1" applyFill="1" applyBorder="1" applyAlignment="1">
      <alignment vertical="center" wrapText="1"/>
    </xf>
    <xf numFmtId="178" fontId="110" fillId="2" borderId="3" xfId="1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vertical="center" wrapText="1"/>
    </xf>
    <xf numFmtId="0" fontId="9" fillId="2" borderId="1" xfId="5" applyFont="1" applyFill="1" applyBorder="1" applyAlignment="1">
      <alignment horizontal="center" vertical="center" wrapText="1"/>
    </xf>
    <xf numFmtId="178" fontId="9" fillId="2" borderId="1" xfId="5" applyNumberFormat="1" applyFont="1" applyFill="1" applyBorder="1" applyAlignment="1">
      <alignment vertical="center" wrapText="1"/>
    </xf>
    <xf numFmtId="0" fontId="9" fillId="2" borderId="0" xfId="5" applyFont="1" applyFill="1" applyAlignment="1">
      <alignment vertical="center" wrapText="1"/>
    </xf>
    <xf numFmtId="0" fontId="108" fillId="2" borderId="1" xfId="5" applyFont="1" applyFill="1" applyBorder="1" applyAlignment="1">
      <alignment vertical="center" wrapText="1"/>
    </xf>
    <xf numFmtId="178" fontId="108" fillId="2" borderId="1" xfId="5" applyNumberFormat="1" applyFont="1" applyFill="1" applyBorder="1" applyAlignment="1">
      <alignment vertical="center" wrapText="1"/>
    </xf>
    <xf numFmtId="193" fontId="66" fillId="2" borderId="1" xfId="5" applyNumberFormat="1" applyFill="1" applyBorder="1" applyAlignment="1">
      <alignment vertical="center" wrapText="1"/>
    </xf>
    <xf numFmtId="178" fontId="66" fillId="2" borderId="1" xfId="1" applyNumberFormat="1" applyFont="1" applyFill="1" applyBorder="1" applyAlignment="1">
      <alignment vertical="center" wrapText="1"/>
    </xf>
    <xf numFmtId="192" fontId="66" fillId="2" borderId="1" xfId="1" applyNumberFormat="1" applyFont="1" applyFill="1" applyBorder="1" applyAlignment="1">
      <alignment vertical="center" wrapText="1"/>
    </xf>
    <xf numFmtId="192" fontId="90" fillId="2" borderId="1" xfId="1" applyNumberFormat="1" applyFont="1" applyFill="1" applyBorder="1" applyAlignment="1">
      <alignment vertical="center" wrapText="1"/>
    </xf>
    <xf numFmtId="194" fontId="90" fillId="2" borderId="1" xfId="1" applyNumberFormat="1" applyFont="1" applyFill="1" applyBorder="1" applyAlignment="1">
      <alignment vertical="center" wrapText="1"/>
    </xf>
    <xf numFmtId="0" fontId="66" fillId="2" borderId="0" xfId="5" applyFill="1" applyAlignment="1">
      <alignment vertical="center" wrapText="1"/>
    </xf>
    <xf numFmtId="0" fontId="93" fillId="2" borderId="1" xfId="5" applyFont="1" applyFill="1" applyBorder="1" applyAlignment="1">
      <alignment vertical="center" wrapText="1"/>
    </xf>
    <xf numFmtId="0" fontId="93" fillId="2" borderId="1" xfId="5" applyFont="1" applyFill="1" applyBorder="1" applyAlignment="1">
      <alignment horizontal="center" vertical="center" wrapText="1"/>
    </xf>
    <xf numFmtId="193" fontId="93" fillId="2" borderId="1" xfId="5" applyNumberFormat="1" applyFont="1" applyFill="1" applyBorder="1" applyAlignment="1">
      <alignment vertical="center" wrapText="1"/>
    </xf>
    <xf numFmtId="178" fontId="93" fillId="2" borderId="1" xfId="1" applyNumberFormat="1" applyFont="1" applyFill="1" applyBorder="1" applyAlignment="1">
      <alignment vertical="center" wrapText="1"/>
    </xf>
    <xf numFmtId="192" fontId="93" fillId="2" borderId="1" xfId="1" applyNumberFormat="1" applyFont="1" applyFill="1" applyBorder="1" applyAlignment="1">
      <alignment vertical="center" wrapText="1"/>
    </xf>
    <xf numFmtId="192" fontId="114" fillId="2" borderId="1" xfId="1" applyNumberFormat="1" applyFont="1" applyFill="1" applyBorder="1" applyAlignment="1">
      <alignment vertical="center" wrapText="1"/>
    </xf>
    <xf numFmtId="178" fontId="114" fillId="2" borderId="1" xfId="1" applyNumberFormat="1" applyFont="1" applyFill="1" applyBorder="1" applyAlignment="1">
      <alignment vertical="center" wrapText="1"/>
    </xf>
    <xf numFmtId="0" fontId="93" fillId="2" borderId="0" xfId="5" applyFont="1" applyFill="1" applyAlignment="1">
      <alignment vertical="center" wrapText="1"/>
    </xf>
    <xf numFmtId="0" fontId="6" fillId="2" borderId="1" xfId="5" applyFont="1" applyFill="1" applyBorder="1" applyAlignment="1">
      <alignment horizontal="center" vertical="center" wrapText="1"/>
    </xf>
    <xf numFmtId="192" fontId="6" fillId="2" borderId="1" xfId="1" applyNumberFormat="1" applyFont="1" applyFill="1" applyBorder="1" applyAlignment="1">
      <alignment vertical="center" wrapText="1"/>
    </xf>
    <xf numFmtId="192" fontId="108" fillId="2" borderId="1" xfId="1" applyNumberFormat="1" applyFont="1" applyFill="1" applyBorder="1" applyAlignment="1">
      <alignment vertical="center" wrapText="1"/>
    </xf>
    <xf numFmtId="0" fontId="68" fillId="2" borderId="1" xfId="5" applyFont="1" applyFill="1" applyBorder="1" applyAlignment="1">
      <alignment vertical="center" wrapText="1"/>
    </xf>
    <xf numFmtId="0" fontId="14" fillId="2" borderId="1" xfId="5" applyFont="1" applyFill="1" applyBorder="1" applyAlignment="1">
      <alignment horizontal="center" vertical="center" wrapText="1"/>
    </xf>
    <xf numFmtId="192" fontId="14" fillId="2" borderId="1" xfId="1" applyNumberFormat="1" applyFont="1" applyFill="1" applyBorder="1" applyAlignment="1">
      <alignment vertical="center" wrapText="1"/>
    </xf>
    <xf numFmtId="0" fontId="14" fillId="2" borderId="0" xfId="5" applyFont="1" applyFill="1" applyAlignment="1">
      <alignment vertical="center" wrapText="1"/>
    </xf>
    <xf numFmtId="192" fontId="9" fillId="2" borderId="1" xfId="1" applyNumberFormat="1" applyFont="1" applyFill="1" applyBorder="1" applyAlignment="1">
      <alignment vertical="center" wrapText="1"/>
    </xf>
    <xf numFmtId="192" fontId="113" fillId="2" borderId="1" xfId="1" applyNumberFormat="1" applyFont="1" applyFill="1" applyBorder="1" applyAlignment="1">
      <alignment vertical="center" wrapText="1"/>
    </xf>
    <xf numFmtId="0" fontId="4" fillId="2" borderId="1" xfId="5" applyFont="1" applyFill="1" applyBorder="1" applyAlignment="1">
      <alignment vertical="center" wrapText="1"/>
    </xf>
    <xf numFmtId="0" fontId="1" fillId="2" borderId="1" xfId="5" applyFont="1" applyFill="1" applyBorder="1" applyAlignment="1">
      <alignment vertical="center" wrapText="1"/>
    </xf>
    <xf numFmtId="0" fontId="66" fillId="2" borderId="28" xfId="5" applyFill="1" applyBorder="1" applyAlignment="1">
      <alignment vertical="center" wrapText="1"/>
    </xf>
    <xf numFmtId="0" fontId="13" fillId="0" borderId="1" xfId="6" applyFont="1" applyBorder="1" applyAlignment="1">
      <alignment horizontal="right" vertical="center"/>
    </xf>
    <xf numFmtId="0" fontId="6" fillId="2" borderId="28" xfId="5" applyFont="1" applyFill="1" applyBorder="1" applyAlignment="1">
      <alignment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111" fillId="2" borderId="1" xfId="5" applyFont="1" applyFill="1" applyBorder="1" applyAlignment="1">
      <alignment vertical="center" wrapText="1"/>
    </xf>
    <xf numFmtId="0" fontId="6" fillId="2" borderId="28" xfId="5" applyFont="1" applyFill="1" applyBorder="1" applyAlignment="1">
      <alignment vertical="center"/>
    </xf>
    <xf numFmtId="0" fontId="17" fillId="2" borderId="1" xfId="5" applyFont="1" applyFill="1" applyBorder="1" applyAlignment="1">
      <alignment horizontal="right" vertical="center"/>
    </xf>
    <xf numFmtId="0" fontId="111" fillId="2" borderId="1" xfId="5" applyFont="1" applyFill="1" applyBorder="1" applyAlignment="1">
      <alignment vertical="center"/>
    </xf>
    <xf numFmtId="0" fontId="1" fillId="2" borderId="1" xfId="5" applyFont="1" applyFill="1" applyBorder="1" applyAlignment="1">
      <alignment horizontal="center" vertical="center"/>
    </xf>
    <xf numFmtId="192" fontId="6" fillId="2" borderId="1" xfId="1" applyNumberFormat="1" applyFont="1" applyFill="1" applyBorder="1" applyAlignment="1">
      <alignment vertical="center"/>
    </xf>
    <xf numFmtId="178" fontId="108" fillId="2" borderId="1" xfId="1" applyNumberFormat="1" applyFont="1" applyFill="1" applyBorder="1" applyAlignment="1">
      <alignment vertical="center"/>
    </xf>
    <xf numFmtId="192" fontId="108" fillId="2" borderId="1" xfId="1" applyNumberFormat="1" applyFont="1" applyFill="1" applyBorder="1" applyAlignment="1">
      <alignment vertical="center"/>
    </xf>
    <xf numFmtId="0" fontId="6" fillId="2" borderId="0" xfId="5" applyFont="1" applyFill="1" applyAlignment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1" fillId="2" borderId="1" xfId="5" applyFont="1" applyFill="1" applyBorder="1" applyAlignment="1">
      <alignment vertical="center"/>
    </xf>
    <xf numFmtId="192" fontId="90" fillId="2" borderId="1" xfId="1" applyNumberFormat="1" applyFont="1" applyFill="1" applyBorder="1" applyAlignment="1">
      <alignment vertical="center"/>
    </xf>
    <xf numFmtId="178" fontId="90" fillId="2" borderId="1" xfId="1" applyNumberFormat="1" applyFont="1" applyFill="1" applyBorder="1" applyAlignment="1">
      <alignment vertical="center"/>
    </xf>
    <xf numFmtId="0" fontId="66" fillId="2" borderId="0" xfId="5" applyFill="1" applyAlignment="1">
      <alignment vertical="center"/>
    </xf>
    <xf numFmtId="0" fontId="17" fillId="2" borderId="1" xfId="5" applyFont="1" applyFill="1" applyBorder="1" applyAlignment="1">
      <alignment horizontal="center" vertical="center" wrapText="1"/>
    </xf>
    <xf numFmtId="192" fontId="17" fillId="2" borderId="1" xfId="1" applyNumberFormat="1" applyFont="1" applyFill="1" applyBorder="1" applyAlignment="1">
      <alignment vertical="center" wrapText="1"/>
    </xf>
    <xf numFmtId="192" fontId="110" fillId="2" borderId="1" xfId="1" applyNumberFormat="1" applyFont="1" applyFill="1" applyBorder="1" applyAlignment="1">
      <alignment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6" fillId="2" borderId="15" xfId="5" applyFont="1" applyFill="1" applyBorder="1" applyAlignment="1">
      <alignment vertical="center" wrapText="1"/>
    </xf>
    <xf numFmtId="0" fontId="3" fillId="2" borderId="15" xfId="5" applyFont="1" applyFill="1" applyBorder="1" applyAlignment="1">
      <alignment horizontal="center" vertical="center" wrapText="1"/>
    </xf>
    <xf numFmtId="192" fontId="6" fillId="2" borderId="15" xfId="1" applyNumberFormat="1" applyFont="1" applyFill="1" applyBorder="1" applyAlignment="1">
      <alignment vertical="center" wrapText="1"/>
    </xf>
    <xf numFmtId="178" fontId="108" fillId="2" borderId="15" xfId="1" applyNumberFormat="1" applyFont="1" applyFill="1" applyBorder="1" applyAlignment="1">
      <alignment vertical="center" wrapText="1"/>
    </xf>
    <xf numFmtId="192" fontId="108" fillId="2" borderId="15" xfId="1" applyNumberFormat="1" applyFont="1" applyFill="1" applyBorder="1" applyAlignment="1">
      <alignment vertical="center" wrapText="1"/>
    </xf>
    <xf numFmtId="0" fontId="6" fillId="2" borderId="3" xfId="5" applyFont="1" applyFill="1" applyBorder="1" applyAlignment="1">
      <alignment vertical="center" wrapText="1"/>
    </xf>
    <xf numFmtId="0" fontId="3" fillId="2" borderId="3" xfId="5" applyFont="1" applyFill="1" applyBorder="1" applyAlignment="1">
      <alignment horizontal="center" vertical="center" wrapText="1"/>
    </xf>
    <xf numFmtId="192" fontId="6" fillId="2" borderId="3" xfId="1" applyNumberFormat="1" applyFont="1" applyFill="1" applyBorder="1" applyAlignment="1">
      <alignment vertical="center" wrapText="1"/>
    </xf>
    <xf numFmtId="178" fontId="108" fillId="2" borderId="3" xfId="1" applyNumberFormat="1" applyFont="1" applyFill="1" applyBorder="1" applyAlignment="1">
      <alignment vertical="center" wrapText="1"/>
    </xf>
    <xf numFmtId="192" fontId="108" fillId="2" borderId="3" xfId="1" applyNumberFormat="1" applyFont="1" applyFill="1" applyBorder="1" applyAlignment="1">
      <alignment vertical="center" wrapText="1"/>
    </xf>
    <xf numFmtId="0" fontId="3" fillId="2" borderId="1" xfId="5" applyFont="1" applyFill="1" applyBorder="1" applyAlignment="1">
      <alignment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66" fillId="2" borderId="1" xfId="5" applyFill="1" applyBorder="1" applyAlignment="1">
      <alignment horizontal="right" vertical="center" wrapText="1"/>
    </xf>
    <xf numFmtId="0" fontId="13" fillId="0" borderId="1" xfId="6" applyFont="1" applyBorder="1" applyAlignment="1">
      <alignment horizontal="left" vertical="center"/>
    </xf>
    <xf numFmtId="0" fontId="9" fillId="2" borderId="3" xfId="5" applyFont="1" applyFill="1" applyBorder="1" applyAlignment="1">
      <alignment vertical="center" wrapText="1"/>
    </xf>
    <xf numFmtId="0" fontId="13" fillId="2" borderId="1" xfId="5" applyFont="1" applyFill="1" applyBorder="1" applyAlignment="1">
      <alignment vertical="center"/>
    </xf>
    <xf numFmtId="0" fontId="13" fillId="0" borderId="1" xfId="5" applyFont="1" applyBorder="1" applyAlignment="1">
      <alignment vertical="center"/>
    </xf>
    <xf numFmtId="0" fontId="13" fillId="0" borderId="1" xfId="5" applyFont="1" applyBorder="1" applyAlignment="1">
      <alignment horizontal="center" vertical="center"/>
    </xf>
    <xf numFmtId="0" fontId="20" fillId="0" borderId="1" xfId="5" applyFont="1" applyBorder="1" applyAlignment="1">
      <alignment vertical="center"/>
    </xf>
    <xf numFmtId="0" fontId="20" fillId="0" borderId="1" xfId="5" applyFont="1" applyBorder="1" applyAlignment="1">
      <alignment horizontal="center" vertical="center"/>
    </xf>
    <xf numFmtId="0" fontId="66" fillId="2" borderId="16" xfId="5" applyFill="1" applyBorder="1"/>
    <xf numFmtId="0" fontId="4" fillId="2" borderId="16" xfId="5" applyFont="1" applyFill="1" applyBorder="1"/>
    <xf numFmtId="0" fontId="90" fillId="2" borderId="16" xfId="5" applyFont="1" applyFill="1" applyBorder="1"/>
    <xf numFmtId="0" fontId="3" fillId="2" borderId="0" xfId="5" applyFont="1" applyFill="1" applyAlignment="1">
      <alignment horizontal="left" indent="15"/>
    </xf>
    <xf numFmtId="0" fontId="3" fillId="2" borderId="0" xfId="5" applyFont="1" applyFill="1" applyAlignment="1">
      <alignment horizontal="left" indent="9"/>
    </xf>
    <xf numFmtId="0" fontId="3" fillId="2" borderId="0" xfId="5" applyFont="1" applyFill="1" applyAlignment="1"/>
    <xf numFmtId="0" fontId="3" fillId="2" borderId="0" xfId="5" applyFont="1" applyFill="1" applyAlignment="1">
      <alignment horizontal="left" indent="2"/>
    </xf>
    <xf numFmtId="0" fontId="3" fillId="0" borderId="0" xfId="5" applyFont="1" applyAlignment="1">
      <alignment horizontal="left" indent="12"/>
    </xf>
    <xf numFmtId="0" fontId="86" fillId="2" borderId="0" xfId="5" applyFont="1" applyFill="1" applyAlignment="1">
      <alignment horizontal="left" indent="5"/>
    </xf>
    <xf numFmtId="0" fontId="94" fillId="2" borderId="0" xfId="5" applyFont="1" applyFill="1" applyAlignment="1">
      <alignment horizontal="left" indent="6"/>
    </xf>
    <xf numFmtId="0" fontId="86" fillId="2" borderId="0" xfId="5" applyFont="1" applyFill="1" applyAlignment="1">
      <alignment horizontal="left" indent="15"/>
    </xf>
    <xf numFmtId="0" fontId="86" fillId="2" borderId="0" xfId="5" applyFont="1" applyFill="1" applyAlignment="1">
      <alignment horizontal="left" indent="10"/>
    </xf>
    <xf numFmtId="0" fontId="104" fillId="0" borderId="0" xfId="5" applyFont="1"/>
    <xf numFmtId="0" fontId="4" fillId="0" borderId="0" xfId="5" applyFont="1" applyAlignment="1">
      <alignment horizontal="left" indent="1"/>
    </xf>
    <xf numFmtId="0" fontId="66" fillId="0" borderId="0" xfId="5" applyAlignment="1">
      <alignment vertical="center"/>
    </xf>
    <xf numFmtId="0" fontId="6" fillId="0" borderId="0" xfId="5" applyFont="1" applyBorder="1" applyAlignment="1">
      <alignment horizontal="center" vertical="center" wrapText="1"/>
    </xf>
    <xf numFmtId="0" fontId="9" fillId="0" borderId="17" xfId="5" applyFont="1" applyBorder="1" applyAlignment="1">
      <alignment vertical="center" wrapText="1"/>
    </xf>
    <xf numFmtId="0" fontId="5" fillId="0" borderId="17" xfId="5" applyFont="1" applyBorder="1" applyAlignment="1">
      <alignment horizontal="center" vertical="center"/>
    </xf>
    <xf numFmtId="178" fontId="9" fillId="0" borderId="17" xfId="5" applyNumberFormat="1" applyFont="1" applyBorder="1" applyAlignment="1">
      <alignment vertical="center"/>
    </xf>
    <xf numFmtId="0" fontId="9" fillId="0" borderId="0" xfId="5" applyFont="1"/>
    <xf numFmtId="0" fontId="5" fillId="0" borderId="1" xfId="5" applyFont="1" applyBorder="1" applyAlignment="1">
      <alignment vertical="center"/>
    </xf>
    <xf numFmtId="0" fontId="5" fillId="0" borderId="1" xfId="5" applyFont="1" applyBorder="1" applyAlignment="1">
      <alignment horizontal="center" vertical="center"/>
    </xf>
    <xf numFmtId="178" fontId="6" fillId="0" borderId="1" xfId="1" applyNumberFormat="1" applyFont="1" applyBorder="1" applyAlignment="1">
      <alignment vertical="center"/>
    </xf>
    <xf numFmtId="0" fontId="15" fillId="0" borderId="1" xfId="5" applyFont="1" applyBorder="1" applyAlignment="1">
      <alignment horizontal="center" vertical="center"/>
    </xf>
    <xf numFmtId="178" fontId="64" fillId="0" borderId="1" xfId="1" applyNumberFormat="1" applyFont="1" applyBorder="1" applyAlignment="1">
      <alignment vertical="center"/>
    </xf>
    <xf numFmtId="0" fontId="64" fillId="0" borderId="0" xfId="5" applyFont="1"/>
    <xf numFmtId="0" fontId="5" fillId="0" borderId="1" xfId="5" applyFont="1" applyBorder="1" applyAlignment="1">
      <alignment vertical="center" wrapText="1"/>
    </xf>
    <xf numFmtId="178" fontId="5" fillId="0" borderId="1" xfId="1" applyNumberFormat="1" applyFont="1" applyBorder="1" applyAlignment="1">
      <alignment vertical="center"/>
    </xf>
    <xf numFmtId="178" fontId="14" fillId="0" borderId="1" xfId="1" applyNumberFormat="1" applyFont="1" applyBorder="1" applyAlignment="1">
      <alignment vertical="center"/>
    </xf>
    <xf numFmtId="178" fontId="13" fillId="0" borderId="1" xfId="1" applyNumberFormat="1" applyFont="1" applyBorder="1" applyAlignment="1">
      <alignment vertical="center"/>
    </xf>
    <xf numFmtId="178" fontId="6" fillId="0" borderId="1" xfId="1" applyNumberFormat="1" applyFont="1" applyBorder="1" applyAlignment="1">
      <alignment vertical="center" wrapText="1"/>
    </xf>
    <xf numFmtId="0" fontId="6" fillId="0" borderId="1" xfId="5" applyFont="1" applyBorder="1" applyAlignment="1">
      <alignment vertical="center" wrapText="1"/>
    </xf>
    <xf numFmtId="0" fontId="13" fillId="0" borderId="1" xfId="5" applyFont="1" applyBorder="1" applyAlignment="1">
      <alignment vertical="center" wrapText="1"/>
    </xf>
    <xf numFmtId="178" fontId="13" fillId="0" borderId="1" xfId="1" applyNumberFormat="1" applyFont="1" applyBorder="1" applyAlignment="1">
      <alignment vertical="center" wrapText="1"/>
    </xf>
    <xf numFmtId="0" fontId="1" fillId="2" borderId="1" xfId="5" applyFont="1" applyFill="1" applyBorder="1" applyAlignment="1">
      <alignment horizontal="left" vertical="center" wrapText="1"/>
    </xf>
    <xf numFmtId="0" fontId="111" fillId="2" borderId="1" xfId="5" applyFont="1" applyFill="1" applyBorder="1" applyAlignment="1">
      <alignment horizontal="left" vertical="center" wrapText="1"/>
    </xf>
    <xf numFmtId="178" fontId="20" fillId="0" borderId="1" xfId="1" applyNumberFormat="1" applyFont="1" applyBorder="1" applyAlignment="1">
      <alignment vertical="center" wrapText="1"/>
    </xf>
    <xf numFmtId="0" fontId="17" fillId="0" borderId="0" xfId="5" applyFont="1"/>
    <xf numFmtId="0" fontId="5" fillId="0" borderId="15" xfId="5" applyFont="1" applyBorder="1" applyAlignment="1">
      <alignment vertical="center"/>
    </xf>
    <xf numFmtId="0" fontId="5" fillId="0" borderId="15" xfId="5" applyFont="1" applyBorder="1" applyAlignment="1">
      <alignment horizontal="center" vertical="center"/>
    </xf>
    <xf numFmtId="0" fontId="8" fillId="0" borderId="1" xfId="5" applyFont="1" applyBorder="1" applyAlignment="1">
      <alignment vertical="center"/>
    </xf>
    <xf numFmtId="0" fontId="9" fillId="0" borderId="1" xfId="5" applyFont="1" applyBorder="1" applyAlignment="1">
      <alignment vertical="center" wrapText="1"/>
    </xf>
    <xf numFmtId="192" fontId="13" fillId="0" borderId="1" xfId="1" applyNumberFormat="1" applyFont="1" applyBorder="1" applyAlignment="1">
      <alignment vertical="center"/>
    </xf>
    <xf numFmtId="192" fontId="66" fillId="0" borderId="0" xfId="5" applyNumberFormat="1"/>
    <xf numFmtId="171" fontId="13" fillId="0" borderId="1" xfId="1" applyFont="1" applyBorder="1" applyAlignment="1">
      <alignment vertical="center"/>
    </xf>
    <xf numFmtId="192" fontId="14" fillId="0" borderId="1" xfId="1" applyNumberFormat="1" applyFont="1" applyBorder="1" applyAlignment="1">
      <alignment vertical="center" wrapText="1"/>
    </xf>
    <xf numFmtId="192" fontId="13" fillId="0" borderId="1" xfId="5" applyNumberFormat="1" applyFont="1" applyBorder="1" applyAlignment="1">
      <alignment vertical="center"/>
    </xf>
    <xf numFmtId="192" fontId="20" fillId="0" borderId="1" xfId="5" applyNumberFormat="1" applyFont="1" applyBorder="1" applyAlignment="1">
      <alignment vertical="center"/>
    </xf>
    <xf numFmtId="0" fontId="20" fillId="0" borderId="16" xfId="5" applyFont="1" applyBorder="1" applyAlignment="1">
      <alignment vertical="center"/>
    </xf>
    <xf numFmtId="0" fontId="20" fillId="0" borderId="16" xfId="5" applyFont="1" applyBorder="1" applyAlignment="1">
      <alignment horizontal="center" vertical="center"/>
    </xf>
    <xf numFmtId="192" fontId="20" fillId="0" borderId="16" xfId="5" applyNumberFormat="1" applyFont="1" applyBorder="1" applyAlignment="1">
      <alignment vertical="center"/>
    </xf>
    <xf numFmtId="0" fontId="66" fillId="0" borderId="18" xfId="5" applyBorder="1"/>
    <xf numFmtId="0" fontId="3" fillId="0" borderId="0" xfId="5" applyFont="1" applyAlignment="1">
      <alignment horizontal="center"/>
    </xf>
    <xf numFmtId="0" fontId="3" fillId="0" borderId="0" xfId="5" applyFont="1" applyAlignment="1">
      <alignment horizontal="left" indent="8"/>
    </xf>
    <xf numFmtId="0" fontId="9" fillId="2" borderId="17" xfId="5" applyFont="1" applyFill="1" applyBorder="1" applyAlignment="1">
      <alignment horizontal="center" vertical="center" wrapText="1"/>
    </xf>
    <xf numFmtId="0" fontId="113" fillId="2" borderId="17" xfId="5" applyFont="1" applyFill="1" applyBorder="1" applyAlignment="1">
      <alignment vertical="center" wrapText="1"/>
    </xf>
    <xf numFmtId="0" fontId="9" fillId="2" borderId="17" xfId="5" applyFont="1" applyFill="1" applyBorder="1" applyAlignment="1">
      <alignment vertical="center" wrapText="1"/>
    </xf>
    <xf numFmtId="178" fontId="9" fillId="2" borderId="17" xfId="1" applyNumberFormat="1" applyFont="1" applyFill="1" applyBorder="1" applyAlignment="1">
      <alignment vertical="center" wrapText="1"/>
    </xf>
    <xf numFmtId="178" fontId="113" fillId="2" borderId="17" xfId="5" applyNumberFormat="1" applyFont="1" applyFill="1" applyBorder="1" applyAlignment="1">
      <alignment vertical="center" wrapText="1"/>
    </xf>
    <xf numFmtId="178" fontId="113" fillId="2" borderId="17" xfId="1" applyNumberFormat="1" applyFont="1" applyFill="1" applyBorder="1" applyAlignment="1">
      <alignment vertical="center" wrapText="1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3"/>
    </xf>
    <xf numFmtId="0" fontId="6" fillId="0" borderId="0" xfId="0" applyFont="1" applyAlignment="1">
      <alignment horizontal="left" indent="5"/>
    </xf>
    <xf numFmtId="0" fontId="3" fillId="2" borderId="0" xfId="0" applyFont="1" applyFill="1" applyAlignment="1"/>
    <xf numFmtId="0" fontId="3" fillId="2" borderId="0" xfId="0" applyFont="1" applyFill="1" applyAlignment="1">
      <alignment horizontal="left" indent="1"/>
    </xf>
    <xf numFmtId="0" fontId="3" fillId="2" borderId="0" xfId="0" applyFont="1" applyFill="1" applyAlignment="1">
      <alignment horizontal="left" indent="3"/>
    </xf>
    <xf numFmtId="0" fontId="21" fillId="2" borderId="0" xfId="5" applyFont="1" applyFill="1" applyAlignment="1">
      <alignment horizontal="left" indent="4"/>
    </xf>
    <xf numFmtId="0" fontId="3" fillId="2" borderId="0" xfId="0" applyFont="1" applyFill="1" applyAlignment="1">
      <alignment horizontal="left"/>
    </xf>
    <xf numFmtId="0" fontId="84" fillId="0" borderId="1" xfId="5" applyFont="1" applyBorder="1" applyAlignment="1">
      <alignment vertical="center" wrapText="1"/>
    </xf>
    <xf numFmtId="0" fontId="3" fillId="0" borderId="0" xfId="5" applyFont="1" applyAlignment="1">
      <alignment horizontal="left" indent="3"/>
    </xf>
    <xf numFmtId="0" fontId="11" fillId="0" borderId="19" xfId="5" applyFont="1" applyBorder="1" applyAlignment="1">
      <alignment vertical="center"/>
    </xf>
    <xf numFmtId="0" fontId="14" fillId="2" borderId="1" xfId="5" applyFont="1" applyFill="1" applyBorder="1" applyAlignment="1">
      <alignment horizontal="right" vertical="center" wrapText="1"/>
    </xf>
    <xf numFmtId="0" fontId="90" fillId="2" borderId="1" xfId="5" applyFont="1" applyFill="1" applyBorder="1" applyAlignment="1">
      <alignment vertical="center" wrapText="1"/>
    </xf>
    <xf numFmtId="178" fontId="90" fillId="2" borderId="1" xfId="5" applyNumberFormat="1" applyFont="1" applyFill="1" applyBorder="1" applyAlignment="1">
      <alignment vertical="center" wrapText="1"/>
    </xf>
    <xf numFmtId="0" fontId="8" fillId="0" borderId="17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111" fillId="2" borderId="1" xfId="5" applyFont="1" applyFill="1" applyBorder="1" applyAlignment="1">
      <alignment horizontal="center" vertical="center" wrapText="1"/>
    </xf>
    <xf numFmtId="0" fontId="56" fillId="2" borderId="1" xfId="5" applyFont="1" applyFill="1" applyBorder="1" applyAlignment="1">
      <alignment horizontal="center" vertical="center" wrapText="1"/>
    </xf>
    <xf numFmtId="0" fontId="68" fillId="2" borderId="1" xfId="5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/>
    </xf>
    <xf numFmtId="0" fontId="17" fillId="2" borderId="1" xfId="5" applyFont="1" applyFill="1" applyBorder="1" applyAlignment="1">
      <alignment horizontal="center" vertical="center"/>
    </xf>
    <xf numFmtId="0" fontId="6" fillId="2" borderId="15" xfId="5" applyFont="1" applyFill="1" applyBorder="1" applyAlignment="1">
      <alignment horizontal="center" vertical="center" wrapText="1"/>
    </xf>
    <xf numFmtId="0" fontId="6" fillId="2" borderId="3" xfId="5" applyFont="1" applyFill="1" applyBorder="1" applyAlignment="1">
      <alignment horizontal="center" vertical="center" wrapText="1"/>
    </xf>
    <xf numFmtId="0" fontId="66" fillId="2" borderId="1" xfId="5" applyFont="1" applyFill="1" applyBorder="1" applyAlignment="1">
      <alignment horizontal="center" vertical="center" wrapText="1"/>
    </xf>
    <xf numFmtId="178" fontId="35" fillId="2" borderId="16" xfId="1" quotePrefix="1" applyNumberFormat="1" applyFont="1" applyFill="1" applyBorder="1" applyAlignment="1">
      <alignment vertical="center"/>
    </xf>
    <xf numFmtId="0" fontId="10" fillId="0" borderId="0" xfId="5" applyFont="1" applyAlignment="1">
      <alignment horizontal="center"/>
    </xf>
    <xf numFmtId="0" fontId="4" fillId="0" borderId="0" xfId="5" applyFont="1" applyAlignment="1">
      <alignment horizontal="left" vertical="center" wrapText="1" indent="1"/>
    </xf>
    <xf numFmtId="0" fontId="74" fillId="0" borderId="0" xfId="5" applyFont="1" applyAlignment="1">
      <alignment horizontal="center" vertical="center"/>
    </xf>
    <xf numFmtId="0" fontId="3" fillId="0" borderId="0" xfId="5" applyFont="1" applyAlignment="1">
      <alignment horizontal="center"/>
    </xf>
    <xf numFmtId="0" fontId="3" fillId="0" borderId="0" xfId="5" applyFont="1" applyAlignment="1">
      <alignment horizontal="center" vertical="center" wrapText="1"/>
    </xf>
    <xf numFmtId="0" fontId="6" fillId="2" borderId="19" xfId="5" applyFont="1" applyFill="1" applyBorder="1" applyAlignment="1">
      <alignment horizontal="center" vertical="center" wrapText="1"/>
    </xf>
    <xf numFmtId="0" fontId="6" fillId="2" borderId="28" xfId="5" applyFont="1" applyFill="1" applyBorder="1" applyAlignment="1">
      <alignment horizontal="center" vertical="center" wrapText="1"/>
    </xf>
    <xf numFmtId="0" fontId="6" fillId="2" borderId="29" xfId="5" applyFont="1" applyFill="1" applyBorder="1" applyAlignment="1">
      <alignment horizontal="center"/>
    </xf>
    <xf numFmtId="0" fontId="6" fillId="2" borderId="35" xfId="5" applyFont="1" applyFill="1" applyBorder="1" applyAlignment="1">
      <alignment horizontal="center"/>
    </xf>
    <xf numFmtId="0" fontId="6" fillId="2" borderId="36" xfId="5" applyFont="1" applyFill="1" applyBorder="1" applyAlignment="1">
      <alignment horizontal="center"/>
    </xf>
    <xf numFmtId="0" fontId="6" fillId="2" borderId="18" xfId="5" applyFont="1" applyFill="1" applyBorder="1" applyAlignment="1">
      <alignment horizontal="center" vertical="center" wrapText="1"/>
    </xf>
    <xf numFmtId="0" fontId="74" fillId="2" borderId="0" xfId="5" applyFont="1" applyFill="1" applyAlignment="1">
      <alignment horizontal="center"/>
    </xf>
    <xf numFmtId="0" fontId="4" fillId="2" borderId="0" xfId="5" applyFont="1" applyFill="1" applyAlignment="1">
      <alignment horizontal="left" vertical="center" wrapText="1" indent="1"/>
    </xf>
    <xf numFmtId="0" fontId="3" fillId="2" borderId="0" xfId="5" applyFont="1" applyFill="1" applyAlignment="1">
      <alignment horizontal="center"/>
    </xf>
    <xf numFmtId="0" fontId="6" fillId="2" borderId="33" xfId="5" applyFont="1" applyFill="1" applyBorder="1" applyAlignment="1">
      <alignment horizontal="center"/>
    </xf>
    <xf numFmtId="0" fontId="6" fillId="2" borderId="37" xfId="5" applyFont="1" applyFill="1" applyBorder="1" applyAlignment="1">
      <alignment horizontal="center"/>
    </xf>
    <xf numFmtId="0" fontId="6" fillId="2" borderId="38" xfId="5" applyFont="1" applyFill="1" applyBorder="1" applyAlignment="1">
      <alignment horizontal="center"/>
    </xf>
    <xf numFmtId="0" fontId="6" fillId="2" borderId="35" xfId="5" applyFont="1" applyFill="1" applyBorder="1" applyAlignment="1">
      <alignment horizontal="center" vertical="center" wrapText="1"/>
    </xf>
    <xf numFmtId="0" fontId="6" fillId="2" borderId="36" xfId="5" applyFont="1" applyFill="1" applyBorder="1" applyAlignment="1">
      <alignment horizontal="center" vertical="center" wrapText="1"/>
    </xf>
    <xf numFmtId="0" fontId="6" fillId="2" borderId="29" xfId="5" applyFont="1" applyFill="1" applyBorder="1" applyAlignment="1">
      <alignment horizontal="center" vertical="center" wrapText="1"/>
    </xf>
    <xf numFmtId="178" fontId="23" fillId="2" borderId="0" xfId="1" applyNumberFormat="1" applyFont="1" applyFill="1" applyAlignment="1">
      <alignment horizontal="center"/>
    </xf>
    <xf numFmtId="178" fontId="21" fillId="2" borderId="19" xfId="1" applyNumberFormat="1" applyFont="1" applyFill="1" applyBorder="1" applyAlignment="1">
      <alignment horizontal="center" vertical="center"/>
    </xf>
    <xf numFmtId="178" fontId="21" fillId="2" borderId="18" xfId="1" applyNumberFormat="1" applyFont="1" applyFill="1" applyBorder="1" applyAlignment="1">
      <alignment horizontal="center" vertical="center"/>
    </xf>
    <xf numFmtId="178" fontId="21" fillId="2" borderId="19" xfId="1" applyNumberFormat="1" applyFont="1" applyFill="1" applyBorder="1" applyAlignment="1">
      <alignment horizontal="center" vertical="center" wrapText="1"/>
    </xf>
    <xf numFmtId="178" fontId="4" fillId="2" borderId="18" xfId="1" applyNumberFormat="1" applyFont="1" applyFill="1" applyBorder="1" applyAlignment="1">
      <alignment wrapText="1"/>
    </xf>
    <xf numFmtId="178" fontId="21" fillId="2" borderId="18" xfId="1" applyNumberFormat="1" applyFont="1" applyFill="1" applyBorder="1" applyAlignment="1">
      <alignment horizontal="center" vertical="center" wrapText="1"/>
    </xf>
    <xf numFmtId="0" fontId="74" fillId="0" borderId="0" xfId="5" applyFont="1" applyAlignment="1">
      <alignment horizontal="center"/>
    </xf>
    <xf numFmtId="0" fontId="3" fillId="2" borderId="19" xfId="5" applyFont="1" applyFill="1" applyBorder="1" applyAlignment="1">
      <alignment horizontal="center" vertical="center" wrapText="1"/>
    </xf>
    <xf numFmtId="0" fontId="3" fillId="2" borderId="18" xfId="5" applyFont="1" applyFill="1" applyBorder="1" applyAlignment="1">
      <alignment horizontal="center" vertical="center" wrapText="1"/>
    </xf>
    <xf numFmtId="0" fontId="3" fillId="2" borderId="29" xfId="5" applyFont="1" applyFill="1" applyBorder="1" applyAlignment="1">
      <alignment horizontal="center"/>
    </xf>
    <xf numFmtId="0" fontId="3" fillId="2" borderId="35" xfId="5" applyFont="1" applyFill="1" applyBorder="1" applyAlignment="1">
      <alignment horizontal="center"/>
    </xf>
    <xf numFmtId="0" fontId="3" fillId="2" borderId="36" xfId="5" applyFont="1" applyFill="1" applyBorder="1" applyAlignment="1">
      <alignment horizontal="center"/>
    </xf>
    <xf numFmtId="0" fontId="3" fillId="2" borderId="33" xfId="5" applyFont="1" applyFill="1" applyBorder="1" applyAlignment="1">
      <alignment horizontal="center"/>
    </xf>
    <xf numFmtId="0" fontId="3" fillId="2" borderId="37" xfId="5" applyFont="1" applyFill="1" applyBorder="1" applyAlignment="1">
      <alignment horizontal="center"/>
    </xf>
    <xf numFmtId="0" fontId="3" fillId="2" borderId="38" xfId="5" applyFont="1" applyFill="1" applyBorder="1" applyAlignment="1">
      <alignment horizontal="center"/>
    </xf>
    <xf numFmtId="0" fontId="6" fillId="0" borderId="19" xfId="5" applyFont="1" applyBorder="1" applyAlignment="1">
      <alignment horizontal="center" vertical="center"/>
    </xf>
    <xf numFmtId="0" fontId="6" fillId="0" borderId="18" xfId="5" applyFont="1" applyBorder="1" applyAlignment="1">
      <alignment horizontal="center" vertical="center"/>
    </xf>
    <xf numFmtId="0" fontId="6" fillId="0" borderId="29" xfId="5" applyFont="1" applyBorder="1" applyAlignment="1">
      <alignment horizontal="center"/>
    </xf>
    <xf numFmtId="0" fontId="6" fillId="0" borderId="36" xfId="5" applyFont="1" applyBorder="1" applyAlignment="1">
      <alignment horizontal="center"/>
    </xf>
    <xf numFmtId="0" fontId="6" fillId="0" borderId="35" xfId="5" applyFont="1" applyBorder="1" applyAlignment="1">
      <alignment horizontal="center"/>
    </xf>
    <xf numFmtId="0" fontId="74" fillId="0" borderId="0" xfId="11" applyFont="1" applyAlignment="1">
      <alignment horizontal="center"/>
    </xf>
    <xf numFmtId="0" fontId="5" fillId="0" borderId="0" xfId="11" applyFont="1" applyAlignment="1">
      <alignment horizontal="center"/>
    </xf>
    <xf numFmtId="0" fontId="3" fillId="0" borderId="0" xfId="11" applyFont="1" applyAlignment="1">
      <alignment horizontal="center"/>
    </xf>
    <xf numFmtId="0" fontId="6" fillId="0" borderId="29" xfId="11" applyFont="1" applyBorder="1" applyAlignment="1">
      <alignment horizontal="center" vertical="center"/>
    </xf>
    <xf numFmtId="0" fontId="6" fillId="0" borderId="36" xfId="11" applyFont="1" applyBorder="1" applyAlignment="1">
      <alignment horizontal="center" vertical="center"/>
    </xf>
    <xf numFmtId="0" fontId="5" fillId="0" borderId="29" xfId="11" applyFont="1" applyBorder="1" applyAlignment="1">
      <alignment horizontal="center" vertical="center" wrapText="1"/>
    </xf>
    <xf numFmtId="0" fontId="5" fillId="0" borderId="35" xfId="11" applyFont="1" applyBorder="1" applyAlignment="1">
      <alignment horizontal="center" vertical="center" wrapText="1"/>
    </xf>
    <xf numFmtId="0" fontId="5" fillId="0" borderId="36" xfId="11" applyFont="1" applyBorder="1" applyAlignment="1">
      <alignment horizontal="center" vertical="center" wrapText="1"/>
    </xf>
    <xf numFmtId="0" fontId="5" fillId="0" borderId="19" xfId="11" applyFont="1" applyBorder="1" applyAlignment="1">
      <alignment horizontal="center" vertical="center" wrapText="1"/>
    </xf>
    <xf numFmtId="0" fontId="5" fillId="0" borderId="18" xfId="11" applyFont="1" applyBorder="1" applyAlignment="1">
      <alignment horizontal="center" vertical="center" wrapText="1"/>
    </xf>
    <xf numFmtId="0" fontId="6" fillId="0" borderId="19" xfId="11" applyFont="1" applyBorder="1" applyAlignment="1">
      <alignment horizontal="center" vertical="center"/>
    </xf>
    <xf numFmtId="0" fontId="6" fillId="0" borderId="18" xfId="11" applyFont="1" applyBorder="1" applyAlignment="1">
      <alignment horizontal="center" vertical="center"/>
    </xf>
    <xf numFmtId="0" fontId="6" fillId="0" borderId="19" xfId="11" applyFont="1" applyBorder="1" applyAlignment="1">
      <alignment horizontal="center" vertical="center" wrapText="1"/>
    </xf>
    <xf numFmtId="0" fontId="6" fillId="0" borderId="18" xfId="11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1" fillId="2" borderId="15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21" fillId="2" borderId="42" xfId="0" applyFont="1" applyFill="1" applyBorder="1" applyAlignment="1">
      <alignment horizontal="center" vertical="center" wrapText="1"/>
    </xf>
    <xf numFmtId="0" fontId="21" fillId="2" borderId="43" xfId="0" applyFont="1" applyFill="1" applyBorder="1" applyAlignment="1">
      <alignment horizontal="center" vertical="center" wrapText="1"/>
    </xf>
    <xf numFmtId="0" fontId="21" fillId="2" borderId="24" xfId="0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 wrapText="1"/>
    </xf>
    <xf numFmtId="3" fontId="21" fillId="2" borderId="24" xfId="0" applyNumberFormat="1" applyFont="1" applyFill="1" applyBorder="1" applyAlignment="1">
      <alignment horizontal="center" vertical="center" wrapText="1"/>
    </xf>
    <xf numFmtId="3" fontId="21" fillId="2" borderId="18" xfId="0" applyNumberFormat="1" applyFont="1" applyFill="1" applyBorder="1" applyAlignment="1">
      <alignment horizontal="center" vertical="center"/>
    </xf>
    <xf numFmtId="3" fontId="21" fillId="2" borderId="39" xfId="0" applyNumberFormat="1" applyFont="1" applyFill="1" applyBorder="1" applyAlignment="1">
      <alignment horizontal="center" vertical="center" wrapText="1"/>
    </xf>
    <xf numFmtId="3" fontId="21" fillId="2" borderId="40" xfId="0" applyNumberFormat="1" applyFont="1" applyFill="1" applyBorder="1" applyAlignment="1">
      <alignment horizontal="center" vertical="center" wrapText="1"/>
    </xf>
    <xf numFmtId="3" fontId="21" fillId="2" borderId="15" xfId="0" applyNumberFormat="1" applyFont="1" applyFill="1" applyBorder="1" applyAlignment="1">
      <alignment horizontal="center" vertical="center" wrapText="1"/>
    </xf>
    <xf numFmtId="0" fontId="79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1" fillId="2" borderId="15" xfId="0" applyFont="1" applyFill="1" applyBorder="1" applyAlignment="1">
      <alignment horizontal="center" vertical="center" wrapText="1"/>
    </xf>
    <xf numFmtId="4" fontId="21" fillId="2" borderId="15" xfId="0" applyNumberFormat="1" applyFont="1" applyFill="1" applyBorder="1" applyAlignment="1">
      <alignment horizontal="center" vertical="center"/>
    </xf>
    <xf numFmtId="3" fontId="21" fillId="2" borderId="29" xfId="0" applyNumberFormat="1" applyFont="1" applyFill="1" applyBorder="1" applyAlignment="1">
      <alignment horizontal="center" vertical="center"/>
    </xf>
    <xf numFmtId="3" fontId="21" fillId="2" borderId="35" xfId="0" applyNumberFormat="1" applyFont="1" applyFill="1" applyBorder="1" applyAlignment="1">
      <alignment horizontal="center" vertical="center"/>
    </xf>
    <xf numFmtId="3" fontId="21" fillId="2" borderId="36" xfId="0" applyNumberFormat="1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6" fillId="2" borderId="0" xfId="5" applyFont="1" applyFill="1" applyBorder="1" applyAlignment="1">
      <alignment horizontal="center"/>
    </xf>
    <xf numFmtId="3" fontId="21" fillId="2" borderId="29" xfId="0" applyNumberFormat="1" applyFont="1" applyFill="1" applyBorder="1" applyAlignment="1">
      <alignment horizontal="center" vertical="center" wrapText="1"/>
    </xf>
    <xf numFmtId="3" fontId="21" fillId="2" borderId="36" xfId="0" applyNumberFormat="1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</cellXfs>
  <cellStyles count="15">
    <cellStyle name="Comma" xfId="1" builtinId="3"/>
    <cellStyle name="Comma [0]" xfId="2" builtinId="6"/>
    <cellStyle name="Comma_Xac nhan KL 02-08" xfId="3"/>
    <cellStyle name="Normal" xfId="0" builtinId="0"/>
    <cellStyle name="Normal_Bảng tổng hợp KL chua thuc hien CTTĐ Krông H'năng" xfId="4"/>
    <cellStyle name="Normal_Bieu mau QT Luong Thang (QT HDGK ) Lan 2" xfId="5"/>
    <cellStyle name="Normal_Copy of QT HĐ 3" xfId="6"/>
    <cellStyle name="Normal_hoan ung" xfId="7"/>
    <cellStyle name="Normal_Mau KH 166" xfId="8"/>
    <cellStyle name="Normal_Mẫu tính lương theo vốn" xfId="9"/>
    <cellStyle name="Normal_Sheet1_1" xfId="10"/>
    <cellStyle name="Normal_Sheet1_Sheet1" xfId="11"/>
    <cellStyle name="Normal_Sheet4" xfId="12"/>
    <cellStyle name="Normal_XL10 (T12.-08)" xfId="13"/>
    <cellStyle name="Percent" xfId="1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-09-2010/Luong%202010/Thang%208/CHI%20PH&#205;%20T08-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P MUA NGOÀI"/>
      <sheetName val="CP CÔNG TY TRẢ NỢ THAY"/>
      <sheetName val="NHẬN NỢ NỘI BỘ"/>
      <sheetName val="TH CHI PHÍ"/>
    </sheetNames>
    <sheetDataSet>
      <sheetData sheetId="0" refreshError="1"/>
      <sheetData sheetId="1" refreshError="1">
        <row r="97">
          <cell r="I97">
            <v>72051854.099999994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workbookViewId="0">
      <selection activeCell="E10" sqref="E10"/>
    </sheetView>
  </sheetViews>
  <sheetFormatPr defaultColWidth="7" defaultRowHeight="12.75"/>
  <cols>
    <col min="1" max="1" width="6.75" style="876" customWidth="1"/>
    <col min="2" max="2" width="38.75" style="876" customWidth="1"/>
    <col min="3" max="4" width="20.125" style="876" customWidth="1"/>
    <col min="5" max="16384" width="7" style="876"/>
  </cols>
  <sheetData>
    <row r="1" spans="1:4" ht="23.25" customHeight="1">
      <c r="A1" s="1334" t="s">
        <v>527</v>
      </c>
      <c r="B1" s="1334"/>
      <c r="C1" s="1334"/>
      <c r="D1" s="1334"/>
    </row>
    <row r="2" spans="1:4" ht="23.25" customHeight="1"/>
    <row r="3" spans="1:4" ht="23.25" customHeight="1">
      <c r="A3" s="877" t="s">
        <v>0</v>
      </c>
      <c r="B3" s="877" t="s">
        <v>52</v>
      </c>
      <c r="C3" s="877" t="s">
        <v>262</v>
      </c>
      <c r="D3" s="877" t="s">
        <v>62</v>
      </c>
    </row>
    <row r="4" spans="1:4" ht="37.5">
      <c r="A4" s="878">
        <v>1</v>
      </c>
      <c r="B4" s="879" t="s">
        <v>532</v>
      </c>
      <c r="C4" s="1319" t="s">
        <v>263</v>
      </c>
      <c r="D4" s="878"/>
    </row>
    <row r="5" spans="1:4" ht="39" customHeight="1">
      <c r="A5" s="880"/>
      <c r="B5" s="1317" t="s">
        <v>524</v>
      </c>
      <c r="C5" s="880" t="s">
        <v>526</v>
      </c>
      <c r="D5" s="880"/>
    </row>
    <row r="6" spans="1:4" ht="32.25" customHeight="1">
      <c r="A6" s="880">
        <v>2</v>
      </c>
      <c r="B6" s="880" t="s">
        <v>511</v>
      </c>
      <c r="C6" s="880" t="s">
        <v>264</v>
      </c>
      <c r="D6" s="880"/>
    </row>
    <row r="7" spans="1:4" ht="32.25" customHeight="1">
      <c r="A7" s="880">
        <v>3</v>
      </c>
      <c r="B7" s="880" t="s">
        <v>265</v>
      </c>
      <c r="C7" s="880" t="s">
        <v>266</v>
      </c>
      <c r="D7" s="882"/>
    </row>
    <row r="8" spans="1:4" ht="38.25" customHeight="1">
      <c r="A8" s="880">
        <v>4</v>
      </c>
      <c r="B8" s="883" t="s">
        <v>267</v>
      </c>
      <c r="C8" s="880" t="s">
        <v>268</v>
      </c>
      <c r="D8" s="880"/>
    </row>
    <row r="9" spans="1:4" ht="32.25" customHeight="1">
      <c r="A9" s="880">
        <v>5</v>
      </c>
      <c r="B9" s="880" t="s">
        <v>269</v>
      </c>
      <c r="C9" s="880" t="s">
        <v>270</v>
      </c>
      <c r="D9" s="880"/>
    </row>
    <row r="10" spans="1:4" ht="32.25" customHeight="1">
      <c r="A10" s="880">
        <v>6</v>
      </c>
      <c r="B10" s="880" t="s">
        <v>271</v>
      </c>
      <c r="C10" s="880" t="s">
        <v>272</v>
      </c>
      <c r="D10" s="880"/>
    </row>
    <row r="11" spans="1:4" ht="32.25" customHeight="1">
      <c r="A11" s="880"/>
      <c r="B11" s="881" t="s">
        <v>273</v>
      </c>
      <c r="C11" s="880" t="s">
        <v>274</v>
      </c>
      <c r="D11" s="880"/>
    </row>
    <row r="12" spans="1:4" ht="32.25" customHeight="1">
      <c r="A12" s="880">
        <v>7</v>
      </c>
      <c r="B12" s="880" t="s">
        <v>275</v>
      </c>
      <c r="C12" s="880" t="s">
        <v>276</v>
      </c>
      <c r="D12" s="880"/>
    </row>
    <row r="13" spans="1:4" ht="23.25" customHeight="1">
      <c r="A13" s="884"/>
      <c r="B13" s="884"/>
      <c r="C13" s="884"/>
      <c r="D13" s="884"/>
    </row>
    <row r="14" spans="1:4" s="885" customFormat="1" ht="23.25" customHeight="1"/>
    <row r="15" spans="1:4" ht="23.25" customHeight="1"/>
    <row r="16" spans="1:4" ht="23.25" customHeight="1"/>
    <row r="17" ht="23.25" customHeight="1"/>
    <row r="18" ht="23.25" customHeight="1"/>
    <row r="19" ht="23.25" customHeight="1"/>
    <row r="20" ht="23.25" customHeight="1"/>
    <row r="21" ht="23.25" customHeight="1"/>
    <row r="22" ht="23.25" customHeight="1"/>
    <row r="23" ht="23.25" customHeight="1"/>
    <row r="24" ht="2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</sheetData>
  <mergeCells count="1">
    <mergeCell ref="A1:D1"/>
  </mergeCells>
  <phoneticPr fontId="2" type="noConversion"/>
  <pageMargins left="0.75" right="0.34" top="0.75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BR72"/>
  <sheetViews>
    <sheetView tabSelected="1" workbookViewId="0">
      <selection activeCell="H9" sqref="H9"/>
    </sheetView>
  </sheetViews>
  <sheetFormatPr defaultColWidth="7" defaultRowHeight="11.25" customHeight="1"/>
  <cols>
    <col min="1" max="1" width="5.125" style="876" customWidth="1"/>
    <col min="2" max="2" width="33.375" style="876" customWidth="1"/>
    <col min="3" max="3" width="7.125" style="876" customWidth="1"/>
    <col min="4" max="4" width="13.125" style="876" customWidth="1"/>
    <col min="5" max="5" width="12.75" style="876" customWidth="1"/>
    <col min="6" max="6" width="13.125" style="876" customWidth="1"/>
    <col min="7" max="7" width="12.5" style="876" customWidth="1"/>
    <col min="8" max="8" width="12.375" style="876" customWidth="1"/>
    <col min="9" max="9" width="11.5" style="876" customWidth="1"/>
    <col min="10" max="16384" width="7" style="876"/>
  </cols>
  <sheetData>
    <row r="1" spans="1:70" ht="24.75" customHeight="1">
      <c r="A1" s="1336" t="s">
        <v>531</v>
      </c>
      <c r="B1" s="1336"/>
      <c r="C1" s="1336"/>
      <c r="D1" s="1336"/>
      <c r="E1" s="1336"/>
      <c r="F1" s="1336"/>
      <c r="G1" s="1336"/>
      <c r="H1" s="1336"/>
    </row>
    <row r="2" spans="1:70" ht="17.25" customHeight="1">
      <c r="A2" s="1337" t="s">
        <v>488</v>
      </c>
      <c r="B2" s="1337"/>
      <c r="C2" s="1337"/>
      <c r="D2" s="1337"/>
      <c r="E2" s="1337"/>
      <c r="F2" s="1337"/>
      <c r="G2" s="1337"/>
      <c r="H2" s="1337"/>
    </row>
    <row r="3" spans="1:70" ht="17.25" customHeight="1">
      <c r="A3" s="1338" t="s">
        <v>406</v>
      </c>
      <c r="B3" s="1338"/>
      <c r="C3" s="1338"/>
      <c r="D3" s="1338"/>
      <c r="E3" s="1338"/>
      <c r="F3" s="1338"/>
      <c r="G3" s="1338"/>
      <c r="H3" s="1338"/>
    </row>
    <row r="4" spans="1:70" ht="16.5" customHeight="1">
      <c r="A4" s="1261" t="s">
        <v>486</v>
      </c>
    </row>
    <row r="5" spans="1:70" ht="34.5" customHeight="1">
      <c r="A5" s="1335" t="s">
        <v>489</v>
      </c>
      <c r="B5" s="1335"/>
      <c r="C5" s="1335"/>
      <c r="D5" s="1335"/>
      <c r="E5" s="1335"/>
      <c r="F5" s="1335"/>
      <c r="G5" s="1335"/>
      <c r="H5" s="1335"/>
      <c r="I5" s="1262"/>
      <c r="J5" s="1262"/>
      <c r="K5" s="1262"/>
      <c r="L5" s="1262"/>
      <c r="M5" s="1262"/>
      <c r="N5" s="1262"/>
      <c r="O5" s="1262"/>
      <c r="P5" s="1262"/>
      <c r="Q5" s="1262"/>
      <c r="R5" s="1262"/>
      <c r="S5" s="1262"/>
      <c r="T5" s="1262"/>
      <c r="U5" s="1262"/>
      <c r="V5" s="1262"/>
      <c r="W5" s="1262"/>
      <c r="X5" s="1262"/>
      <c r="Y5" s="1262"/>
      <c r="Z5" s="1262"/>
      <c r="AA5" s="1262"/>
      <c r="AB5" s="1262"/>
      <c r="AC5" s="1262"/>
      <c r="AD5" s="1262"/>
      <c r="AE5" s="1262"/>
      <c r="AF5" s="1262"/>
      <c r="AG5" s="1262"/>
      <c r="AH5" s="1262"/>
      <c r="AI5" s="1262"/>
      <c r="AJ5" s="1262"/>
      <c r="AK5" s="1262"/>
      <c r="AL5" s="1262"/>
      <c r="AM5" s="1262"/>
      <c r="AN5" s="1262"/>
      <c r="AO5" s="1262"/>
      <c r="AP5" s="1262"/>
      <c r="AQ5" s="1262"/>
      <c r="AR5" s="1262"/>
      <c r="AS5" s="1262"/>
      <c r="AT5" s="1262"/>
      <c r="AU5" s="1262"/>
      <c r="AV5" s="1262"/>
      <c r="AW5" s="1262"/>
      <c r="AX5" s="1262"/>
      <c r="AY5" s="1262"/>
      <c r="AZ5" s="1262"/>
      <c r="BA5" s="1262"/>
      <c r="BB5" s="1262"/>
      <c r="BC5" s="1262"/>
      <c r="BD5" s="1262"/>
      <c r="BE5" s="1262"/>
      <c r="BF5" s="1262"/>
      <c r="BG5" s="1262"/>
      <c r="BH5" s="1262"/>
      <c r="BI5" s="1262"/>
      <c r="BJ5" s="1262"/>
      <c r="BK5" s="1262"/>
      <c r="BL5" s="1262"/>
      <c r="BM5" s="1262"/>
      <c r="BN5" s="1262"/>
      <c r="BO5" s="1262"/>
      <c r="BP5" s="1262"/>
      <c r="BQ5" s="1262"/>
      <c r="BR5" s="1262"/>
    </row>
    <row r="6" spans="1:70" ht="17.25" customHeight="1">
      <c r="G6" s="1301" t="s">
        <v>487</v>
      </c>
    </row>
    <row r="7" spans="1:70" s="1263" customFormat="1" ht="39.75" customHeight="1">
      <c r="A7" s="938" t="s">
        <v>0</v>
      </c>
      <c r="B7" s="938" t="s">
        <v>52</v>
      </c>
      <c r="C7" s="938" t="s">
        <v>290</v>
      </c>
      <c r="D7" s="1018" t="s">
        <v>490</v>
      </c>
      <c r="E7" s="1018" t="s">
        <v>537</v>
      </c>
      <c r="F7" s="1018" t="s">
        <v>491</v>
      </c>
      <c r="G7" s="1018" t="s">
        <v>492</v>
      </c>
      <c r="H7" s="1018" t="s">
        <v>417</v>
      </c>
      <c r="K7" s="1264"/>
    </row>
    <row r="8" spans="1:70" s="1268" customFormat="1" ht="29.25" customHeight="1">
      <c r="A8" s="1323" t="s">
        <v>209</v>
      </c>
      <c r="B8" s="1265" t="s">
        <v>493</v>
      </c>
      <c r="C8" s="1266" t="s">
        <v>239</v>
      </c>
      <c r="D8" s="1267"/>
      <c r="E8" s="1018"/>
      <c r="F8" s="1267"/>
      <c r="G8" s="1267"/>
      <c r="H8" s="1267"/>
    </row>
    <row r="9" spans="1:70" s="939" customFormat="1" ht="17.25" customHeight="1">
      <c r="A9" s="1270">
        <v>1</v>
      </c>
      <c r="B9" s="1269" t="s">
        <v>430</v>
      </c>
      <c r="C9" s="1270" t="s">
        <v>239</v>
      </c>
      <c r="D9" s="1271"/>
      <c r="E9" s="1271"/>
      <c r="F9" s="1271"/>
      <c r="G9" s="1271"/>
      <c r="H9" s="1271"/>
    </row>
    <row r="10" spans="1:70" s="1274" customFormat="1" ht="17.25" customHeight="1">
      <c r="A10" s="1248" t="s">
        <v>68</v>
      </c>
      <c r="B10" s="1158" t="s">
        <v>431</v>
      </c>
      <c r="C10" s="1272"/>
      <c r="D10" s="1273"/>
      <c r="E10" s="1273"/>
      <c r="F10" s="1273"/>
      <c r="G10" s="1273"/>
      <c r="H10" s="1273"/>
    </row>
    <row r="11" spans="1:70" s="1274" customFormat="1" ht="17.25" customHeight="1">
      <c r="A11" s="1248" t="s">
        <v>69</v>
      </c>
      <c r="B11" s="1158" t="s">
        <v>432</v>
      </c>
      <c r="C11" s="1272"/>
      <c r="D11" s="1273"/>
      <c r="E11" s="1273"/>
      <c r="F11" s="1273"/>
      <c r="G11" s="1273"/>
      <c r="H11" s="1273"/>
    </row>
    <row r="12" spans="1:70" ht="32.25" customHeight="1">
      <c r="A12" s="1270">
        <v>2</v>
      </c>
      <c r="B12" s="1275" t="s">
        <v>520</v>
      </c>
      <c r="C12" s="1270" t="s">
        <v>239</v>
      </c>
      <c r="D12" s="1271"/>
      <c r="E12" s="1271"/>
      <c r="F12" s="1276"/>
      <c r="G12" s="1276"/>
      <c r="H12" s="1276"/>
    </row>
    <row r="13" spans="1:70" ht="17.25" customHeight="1">
      <c r="A13" s="1270">
        <v>3</v>
      </c>
      <c r="B13" s="1275" t="s">
        <v>433</v>
      </c>
      <c r="C13" s="1270" t="s">
        <v>239</v>
      </c>
      <c r="D13" s="1271"/>
      <c r="E13" s="1271"/>
      <c r="F13" s="1276"/>
      <c r="G13" s="1276"/>
      <c r="H13" s="1276"/>
    </row>
    <row r="14" spans="1:70" ht="21" hidden="1" customHeight="1">
      <c r="A14" s="1173" t="s">
        <v>434</v>
      </c>
      <c r="B14" s="1158" t="s">
        <v>435</v>
      </c>
      <c r="C14" s="1270"/>
      <c r="D14" s="1271"/>
      <c r="E14" s="1271"/>
      <c r="F14" s="1276"/>
      <c r="G14" s="1276"/>
      <c r="H14" s="1276"/>
    </row>
    <row r="15" spans="1:70" ht="25.5" hidden="1" customHeight="1">
      <c r="A15" s="1173" t="s">
        <v>434</v>
      </c>
      <c r="B15" s="1158" t="s">
        <v>436</v>
      </c>
      <c r="C15" s="1270"/>
      <c r="D15" s="1271"/>
      <c r="E15" s="1271"/>
      <c r="F15" s="1276"/>
      <c r="G15" s="1276"/>
      <c r="H15" s="1276"/>
    </row>
    <row r="16" spans="1:70" ht="16.5" customHeight="1">
      <c r="A16" s="1270">
        <v>4</v>
      </c>
      <c r="B16" s="1275" t="s">
        <v>437</v>
      </c>
      <c r="C16" s="1270" t="s">
        <v>239</v>
      </c>
      <c r="D16" s="1277"/>
      <c r="E16" s="1277"/>
      <c r="F16" s="1278"/>
      <c r="G16" s="1278"/>
      <c r="H16" s="1278"/>
    </row>
    <row r="17" spans="1:8" ht="17.25" customHeight="1">
      <c r="A17" s="1270">
        <v>5</v>
      </c>
      <c r="B17" s="1275" t="s">
        <v>438</v>
      </c>
      <c r="C17" s="1270" t="s">
        <v>239</v>
      </c>
      <c r="D17" s="1271"/>
      <c r="E17" s="1271"/>
      <c r="F17" s="1276"/>
      <c r="G17" s="1276"/>
      <c r="H17" s="1276"/>
    </row>
    <row r="18" spans="1:8" ht="31.5" customHeight="1">
      <c r="A18" s="1270">
        <v>6</v>
      </c>
      <c r="B18" s="1275" t="s">
        <v>439</v>
      </c>
      <c r="C18" s="1270" t="s">
        <v>239</v>
      </c>
      <c r="D18" s="1279"/>
      <c r="E18" s="1279"/>
      <c r="F18" s="1245"/>
      <c r="G18" s="1245"/>
      <c r="H18" s="1245"/>
    </row>
    <row r="19" spans="1:8" s="939" customFormat="1" ht="17.25" customHeight="1">
      <c r="A19" s="1270" t="s">
        <v>63</v>
      </c>
      <c r="B19" s="1280" t="s">
        <v>445</v>
      </c>
      <c r="C19" s="1270" t="s">
        <v>239</v>
      </c>
      <c r="D19" s="1269"/>
      <c r="E19" s="1279"/>
      <c r="F19" s="1269"/>
      <c r="G19" s="1269"/>
      <c r="H19" s="1269"/>
    </row>
    <row r="20" spans="1:8" s="939" customFormat="1" ht="30" customHeight="1">
      <c r="A20" s="1270" t="s">
        <v>64</v>
      </c>
      <c r="B20" s="1280" t="s">
        <v>529</v>
      </c>
      <c r="C20" s="1270" t="s">
        <v>239</v>
      </c>
      <c r="D20" s="903"/>
      <c r="E20" s="903"/>
      <c r="F20" s="1269"/>
      <c r="G20" s="1269"/>
      <c r="H20" s="1269"/>
    </row>
    <row r="21" spans="1:8" s="939" customFormat="1" ht="16.5" customHeight="1">
      <c r="A21" s="1270" t="s">
        <v>7</v>
      </c>
      <c r="B21" s="1280" t="s">
        <v>446</v>
      </c>
      <c r="C21" s="1270" t="s">
        <v>239</v>
      </c>
      <c r="D21" s="903"/>
      <c r="E21" s="1269"/>
      <c r="F21" s="1269"/>
      <c r="G21" s="1269"/>
      <c r="H21" s="1269"/>
    </row>
    <row r="22" spans="1:8" ht="21" hidden="1" customHeight="1">
      <c r="A22" s="1246">
        <v>1</v>
      </c>
      <c r="B22" s="1281" t="s">
        <v>494</v>
      </c>
      <c r="C22" s="1246" t="s">
        <v>239</v>
      </c>
      <c r="D22" s="909"/>
      <c r="E22" s="1245"/>
      <c r="F22" s="1245"/>
      <c r="G22" s="1245"/>
      <c r="H22" s="1245"/>
    </row>
    <row r="23" spans="1:8" ht="18" hidden="1" customHeight="1">
      <c r="A23" s="1246">
        <v>2</v>
      </c>
      <c r="B23" s="1281" t="s">
        <v>495</v>
      </c>
      <c r="C23" s="1246" t="s">
        <v>239</v>
      </c>
      <c r="D23" s="909"/>
      <c r="E23" s="1245"/>
      <c r="F23" s="1245"/>
      <c r="G23" s="1245"/>
      <c r="H23" s="1245"/>
    </row>
    <row r="24" spans="1:8" s="939" customFormat="1" ht="19.5" customHeight="1">
      <c r="A24" s="1270" t="s">
        <v>8</v>
      </c>
      <c r="B24" s="1280" t="s">
        <v>496</v>
      </c>
      <c r="C24" s="1270" t="s">
        <v>239</v>
      </c>
      <c r="D24" s="903"/>
      <c r="E24" s="903"/>
      <c r="F24" s="1269"/>
      <c r="G24" s="1269"/>
      <c r="H24" s="1269"/>
    </row>
    <row r="25" spans="1:8" ht="23.25" hidden="1" customHeight="1">
      <c r="A25" s="907">
        <v>1</v>
      </c>
      <c r="B25" s="1206" t="s">
        <v>88</v>
      </c>
      <c r="C25" s="1246" t="s">
        <v>239</v>
      </c>
      <c r="D25" s="1282"/>
      <c r="E25" s="1282"/>
      <c r="F25" s="1245"/>
      <c r="G25" s="1245"/>
      <c r="H25" s="1245"/>
    </row>
    <row r="26" spans="1:8" ht="23.25" hidden="1" customHeight="1">
      <c r="A26" s="907">
        <v>2</v>
      </c>
      <c r="B26" s="1206" t="s">
        <v>450</v>
      </c>
      <c r="C26" s="1246" t="s">
        <v>239</v>
      </c>
      <c r="D26" s="1282"/>
      <c r="E26" s="1282"/>
      <c r="F26" s="1245"/>
      <c r="G26" s="1245"/>
      <c r="H26" s="1245"/>
    </row>
    <row r="27" spans="1:8" ht="23.25" hidden="1" customHeight="1">
      <c r="A27" s="907">
        <v>3</v>
      </c>
      <c r="B27" s="1206" t="s">
        <v>19</v>
      </c>
      <c r="C27" s="1246" t="s">
        <v>239</v>
      </c>
      <c r="D27" s="1282"/>
      <c r="E27" s="1282"/>
      <c r="F27" s="1245"/>
      <c r="G27" s="1245"/>
      <c r="H27" s="1245"/>
    </row>
    <row r="28" spans="1:8" ht="23.25" hidden="1" customHeight="1">
      <c r="A28" s="907">
        <v>4</v>
      </c>
      <c r="B28" s="1206" t="s">
        <v>451</v>
      </c>
      <c r="C28" s="1246" t="s">
        <v>239</v>
      </c>
      <c r="D28" s="1282"/>
      <c r="E28" s="1282"/>
      <c r="F28" s="1245"/>
      <c r="G28" s="1245"/>
      <c r="H28" s="1245"/>
    </row>
    <row r="29" spans="1:8" ht="23.25" hidden="1" customHeight="1">
      <c r="A29" s="907" t="s">
        <v>68</v>
      </c>
      <c r="B29" s="1206" t="s">
        <v>21</v>
      </c>
      <c r="C29" s="1246"/>
      <c r="D29" s="1282"/>
      <c r="E29" s="1282"/>
      <c r="F29" s="1245"/>
      <c r="G29" s="1245"/>
      <c r="H29" s="1245"/>
    </row>
    <row r="30" spans="1:8" ht="34.5" hidden="1" customHeight="1">
      <c r="A30" s="907" t="s">
        <v>69</v>
      </c>
      <c r="B30" s="1283" t="s">
        <v>497</v>
      </c>
      <c r="C30" s="1246"/>
      <c r="D30" s="1282"/>
      <c r="E30" s="1282"/>
      <c r="F30" s="1245"/>
      <c r="G30" s="1245"/>
      <c r="H30" s="1245"/>
    </row>
    <row r="31" spans="1:8" s="1286" customFormat="1" ht="19.5" hidden="1" customHeight="1">
      <c r="A31" s="1225" t="s">
        <v>453</v>
      </c>
      <c r="B31" s="1284" t="s">
        <v>454</v>
      </c>
      <c r="C31" s="1248"/>
      <c r="D31" s="1285"/>
      <c r="E31" s="1285"/>
      <c r="F31" s="1247"/>
      <c r="G31" s="1247"/>
      <c r="H31" s="1247"/>
    </row>
    <row r="32" spans="1:8" s="1286" customFormat="1" ht="19.5" hidden="1" customHeight="1">
      <c r="A32" s="1225" t="s">
        <v>455</v>
      </c>
      <c r="B32" s="1284" t="s">
        <v>456</v>
      </c>
      <c r="C32" s="1248"/>
      <c r="D32" s="1285"/>
      <c r="E32" s="1285"/>
      <c r="F32" s="1247"/>
      <c r="G32" s="1247"/>
      <c r="H32" s="1247"/>
    </row>
    <row r="33" spans="1:8" ht="19.5" hidden="1" customHeight="1">
      <c r="A33" s="907" t="s">
        <v>457</v>
      </c>
      <c r="B33" s="1206" t="s">
        <v>498</v>
      </c>
      <c r="C33" s="1246"/>
      <c r="D33" s="1282"/>
      <c r="E33" s="1282"/>
      <c r="F33" s="1245"/>
      <c r="G33" s="1245"/>
      <c r="H33" s="1245"/>
    </row>
    <row r="34" spans="1:8" ht="18" hidden="1" customHeight="1">
      <c r="A34" s="907">
        <v>5</v>
      </c>
      <c r="B34" s="1206" t="s">
        <v>44</v>
      </c>
      <c r="C34" s="1246" t="s">
        <v>239</v>
      </c>
      <c r="D34" s="1282"/>
      <c r="E34" s="1282"/>
      <c r="F34" s="1245"/>
      <c r="G34" s="1245"/>
      <c r="H34" s="1245"/>
    </row>
    <row r="35" spans="1:8" ht="22.5" hidden="1" customHeight="1">
      <c r="A35" s="907">
        <v>6</v>
      </c>
      <c r="B35" s="1206" t="s">
        <v>499</v>
      </c>
      <c r="C35" s="1246" t="s">
        <v>239</v>
      </c>
      <c r="D35" s="1282"/>
      <c r="E35" s="1282"/>
      <c r="F35" s="1245"/>
      <c r="G35" s="1245"/>
      <c r="H35" s="1245"/>
    </row>
    <row r="36" spans="1:8" ht="22.5" hidden="1" customHeight="1">
      <c r="A36" s="907">
        <v>7</v>
      </c>
      <c r="B36" s="1206" t="s">
        <v>460</v>
      </c>
      <c r="C36" s="1246" t="s">
        <v>239</v>
      </c>
      <c r="D36" s="1282"/>
      <c r="E36" s="1282"/>
      <c r="F36" s="1245"/>
      <c r="G36" s="1245"/>
      <c r="H36" s="1245"/>
    </row>
    <row r="37" spans="1:8" ht="22.5" hidden="1" customHeight="1">
      <c r="A37" s="907">
        <v>8</v>
      </c>
      <c r="B37" s="1206" t="s">
        <v>500</v>
      </c>
      <c r="C37" s="1246" t="s">
        <v>239</v>
      </c>
      <c r="D37" s="1245"/>
      <c r="E37" s="1282"/>
      <c r="F37" s="1245"/>
      <c r="G37" s="1245"/>
      <c r="H37" s="1245"/>
    </row>
    <row r="38" spans="1:8" ht="15" hidden="1">
      <c r="A38" s="1246"/>
      <c r="B38" s="1245" t="s">
        <v>41</v>
      </c>
      <c r="C38" s="1245"/>
      <c r="D38" s="1245"/>
      <c r="E38" s="1245"/>
      <c r="F38" s="1245"/>
      <c r="G38" s="1245"/>
      <c r="H38" s="1245"/>
    </row>
    <row r="39" spans="1:8" ht="15">
      <c r="A39" s="1196" t="s">
        <v>133</v>
      </c>
      <c r="B39" s="1152" t="s">
        <v>461</v>
      </c>
      <c r="C39" s="1153" t="s">
        <v>239</v>
      </c>
      <c r="D39" s="1245"/>
      <c r="E39" s="1245"/>
      <c r="F39" s="1245"/>
      <c r="G39" s="1245"/>
      <c r="H39" s="1245"/>
    </row>
    <row r="40" spans="1:8" ht="15" hidden="1">
      <c r="A40" s="1246"/>
      <c r="B40" s="1245"/>
      <c r="C40" s="1245"/>
      <c r="D40" s="1245"/>
      <c r="E40" s="1245"/>
      <c r="F40" s="1245"/>
      <c r="G40" s="1245"/>
      <c r="H40" s="1245"/>
    </row>
    <row r="41" spans="1:8" s="939" customFormat="1" ht="18" customHeight="1">
      <c r="A41" s="1270" t="s">
        <v>140</v>
      </c>
      <c r="B41" s="1280" t="s">
        <v>462</v>
      </c>
      <c r="C41" s="1270" t="s">
        <v>239</v>
      </c>
      <c r="D41" s="903"/>
      <c r="E41" s="903"/>
      <c r="F41" s="1269"/>
      <c r="G41" s="1269"/>
      <c r="H41" s="1269"/>
    </row>
    <row r="42" spans="1:8" s="939" customFormat="1" ht="21" hidden="1" customHeight="1">
      <c r="A42" s="1246">
        <v>1</v>
      </c>
      <c r="B42" s="1281" t="s">
        <v>501</v>
      </c>
      <c r="C42" s="1246" t="s">
        <v>239</v>
      </c>
      <c r="D42" s="1278"/>
      <c r="E42" s="1278"/>
      <c r="F42" s="1269"/>
      <c r="G42" s="1269"/>
      <c r="H42" s="1269"/>
    </row>
    <row r="43" spans="1:8" s="939" customFormat="1" ht="21" hidden="1" customHeight="1">
      <c r="A43" s="1246">
        <v>2</v>
      </c>
      <c r="B43" s="1281" t="s">
        <v>448</v>
      </c>
      <c r="C43" s="1246" t="s">
        <v>239</v>
      </c>
      <c r="D43" s="1278"/>
      <c r="E43" s="1278"/>
      <c r="F43" s="1269"/>
      <c r="G43" s="1269"/>
      <c r="H43" s="1269"/>
    </row>
    <row r="44" spans="1:8" s="939" customFormat="1" ht="19.5" customHeight="1">
      <c r="A44" s="1270" t="s">
        <v>170</v>
      </c>
      <c r="B44" s="1280" t="s">
        <v>502</v>
      </c>
      <c r="C44" s="1270" t="s">
        <v>239</v>
      </c>
      <c r="D44" s="903"/>
      <c r="E44" s="903"/>
      <c r="F44" s="1269"/>
      <c r="G44" s="1269"/>
      <c r="H44" s="1269"/>
    </row>
    <row r="45" spans="1:8" ht="18" customHeight="1">
      <c r="A45" s="1246">
        <v>1</v>
      </c>
      <c r="B45" s="1245" t="s">
        <v>503</v>
      </c>
      <c r="C45" s="1246" t="s">
        <v>239</v>
      </c>
      <c r="D45" s="1282"/>
      <c r="E45" s="1282"/>
      <c r="F45" s="1245"/>
      <c r="G45" s="1245"/>
      <c r="H45" s="1245"/>
    </row>
    <row r="46" spans="1:8" ht="18" customHeight="1">
      <c r="A46" s="1246">
        <v>2</v>
      </c>
      <c r="B46" s="1245" t="s">
        <v>504</v>
      </c>
      <c r="C46" s="1246" t="s">
        <v>239</v>
      </c>
      <c r="D46" s="1282"/>
      <c r="E46" s="1282"/>
      <c r="F46" s="1245"/>
      <c r="G46" s="1245"/>
      <c r="H46" s="1245"/>
    </row>
    <row r="47" spans="1:8" s="939" customFormat="1" ht="15.75" customHeight="1">
      <c r="A47" s="1288"/>
      <c r="B47" s="1288" t="s">
        <v>528</v>
      </c>
      <c r="C47" s="1288" t="s">
        <v>239</v>
      </c>
      <c r="D47" s="953"/>
      <c r="E47" s="953"/>
      <c r="F47" s="1287"/>
      <c r="G47" s="1287"/>
      <c r="H47" s="953"/>
    </row>
    <row r="48" spans="1:8" s="1268" customFormat="1" ht="16.5" customHeight="1">
      <c r="A48" s="1324" t="s">
        <v>71</v>
      </c>
      <c r="B48" s="1290" t="s">
        <v>465</v>
      </c>
      <c r="C48" s="1289"/>
      <c r="D48" s="1289"/>
      <c r="E48" s="1289"/>
      <c r="F48" s="1289"/>
      <c r="G48" s="1289"/>
      <c r="H48" s="1289"/>
    </row>
    <row r="49" spans="1:9" s="939" customFormat="1" ht="16.5" customHeight="1">
      <c r="A49" s="1270" t="s">
        <v>68</v>
      </c>
      <c r="B49" s="1269" t="s">
        <v>466</v>
      </c>
      <c r="C49" s="1269"/>
      <c r="D49" s="1269"/>
      <c r="E49" s="1269"/>
      <c r="F49" s="1269"/>
      <c r="G49" s="1269"/>
      <c r="H49" s="1269"/>
    </row>
    <row r="50" spans="1:9" ht="16.5" customHeight="1">
      <c r="A50" s="1246">
        <v>1</v>
      </c>
      <c r="B50" s="1245" t="s">
        <v>11</v>
      </c>
      <c r="C50" s="1246" t="s">
        <v>128</v>
      </c>
      <c r="D50" s="1291"/>
      <c r="E50" s="1291"/>
      <c r="F50" s="1291"/>
      <c r="G50" s="1291"/>
      <c r="H50" s="1291"/>
      <c r="I50" s="1292"/>
    </row>
    <row r="51" spans="1:9" ht="16.5" customHeight="1">
      <c r="A51" s="1246">
        <v>2</v>
      </c>
      <c r="B51" s="1245" t="s">
        <v>467</v>
      </c>
      <c r="C51" s="1246" t="s">
        <v>182</v>
      </c>
      <c r="D51" s="1291"/>
      <c r="E51" s="1291"/>
      <c r="F51" s="1291"/>
      <c r="G51" s="1291"/>
      <c r="H51" s="1291"/>
      <c r="I51" s="1292"/>
    </row>
    <row r="52" spans="1:9" ht="16.5" customHeight="1">
      <c r="A52" s="1246">
        <v>3</v>
      </c>
      <c r="B52" s="1245" t="s">
        <v>12</v>
      </c>
      <c r="C52" s="1246" t="s">
        <v>470</v>
      </c>
      <c r="D52" s="1291"/>
      <c r="E52" s="1291"/>
      <c r="F52" s="1291"/>
      <c r="G52" s="1291"/>
      <c r="H52" s="1291"/>
      <c r="I52" s="1292"/>
    </row>
    <row r="53" spans="1:9" ht="16.5" customHeight="1">
      <c r="A53" s="1246">
        <v>4</v>
      </c>
      <c r="B53" s="1245" t="s">
        <v>472</v>
      </c>
      <c r="C53" s="1246" t="s">
        <v>470</v>
      </c>
      <c r="D53" s="1291"/>
      <c r="E53" s="1291"/>
      <c r="F53" s="1291"/>
      <c r="G53" s="1291"/>
      <c r="H53" s="1291"/>
      <c r="I53" s="1292"/>
    </row>
    <row r="54" spans="1:9" s="939" customFormat="1" ht="16.5" customHeight="1">
      <c r="A54" s="1270" t="s">
        <v>69</v>
      </c>
      <c r="B54" s="1269" t="s">
        <v>473</v>
      </c>
      <c r="C54" s="1270"/>
      <c r="D54" s="1269"/>
      <c r="E54" s="1269"/>
      <c r="F54" s="1269"/>
      <c r="G54" s="1269"/>
      <c r="H54" s="1269"/>
    </row>
    <row r="55" spans="1:9" ht="16.5" customHeight="1">
      <c r="A55" s="1246">
        <v>1</v>
      </c>
      <c r="B55" s="1245" t="s">
        <v>11</v>
      </c>
      <c r="C55" s="1246" t="s">
        <v>128</v>
      </c>
      <c r="D55" s="1245"/>
      <c r="E55" s="1291"/>
      <c r="F55" s="1245"/>
      <c r="G55" s="1245"/>
      <c r="H55" s="1245"/>
    </row>
    <row r="56" spans="1:9" ht="16.5" customHeight="1">
      <c r="A56" s="1246">
        <v>2</v>
      </c>
      <c r="B56" s="1245" t="s">
        <v>467</v>
      </c>
      <c r="C56" s="1246" t="s">
        <v>182</v>
      </c>
      <c r="D56" s="1245"/>
      <c r="E56" s="1293"/>
      <c r="F56" s="1245"/>
      <c r="G56" s="1245"/>
      <c r="H56" s="1245"/>
    </row>
    <row r="57" spans="1:9" ht="16.5" customHeight="1">
      <c r="A57" s="1246">
        <v>3</v>
      </c>
      <c r="B57" s="1245" t="s">
        <v>12</v>
      </c>
      <c r="C57" s="1246" t="s">
        <v>470</v>
      </c>
      <c r="D57" s="1294"/>
      <c r="E57" s="1291"/>
      <c r="F57" s="1245"/>
      <c r="G57" s="1245"/>
      <c r="H57" s="1245"/>
    </row>
    <row r="58" spans="1:9" ht="16.5" customHeight="1">
      <c r="A58" s="1246">
        <v>4</v>
      </c>
      <c r="B58" s="1245" t="s">
        <v>472</v>
      </c>
      <c r="C58" s="1246" t="s">
        <v>470</v>
      </c>
      <c r="D58" s="1245"/>
      <c r="E58" s="1245"/>
      <c r="F58" s="1245"/>
      <c r="G58" s="1245"/>
      <c r="H58" s="1245"/>
    </row>
    <row r="59" spans="1:9" s="939" customFormat="1" ht="16.5" customHeight="1">
      <c r="A59" s="1270" t="s">
        <v>457</v>
      </c>
      <c r="B59" s="1269" t="s">
        <v>474</v>
      </c>
      <c r="C59" s="1270"/>
      <c r="D59" s="1269"/>
      <c r="E59" s="1269"/>
      <c r="F59" s="1269"/>
      <c r="G59" s="1269"/>
      <c r="H59" s="1269"/>
    </row>
    <row r="60" spans="1:9" ht="16.5" customHeight="1">
      <c r="A60" s="1246">
        <v>1</v>
      </c>
      <c r="B60" s="1245" t="s">
        <v>11</v>
      </c>
      <c r="C60" s="1246" t="s">
        <v>128</v>
      </c>
      <c r="D60" s="1295"/>
      <c r="E60" s="1295"/>
      <c r="F60" s="1245"/>
      <c r="G60" s="1245"/>
      <c r="H60" s="1245"/>
    </row>
    <row r="61" spans="1:9" ht="16.5" customHeight="1">
      <c r="A61" s="1246">
        <v>2</v>
      </c>
      <c r="B61" s="1245" t="s">
        <v>467</v>
      </c>
      <c r="C61" s="1246" t="s">
        <v>182</v>
      </c>
      <c r="D61" s="1245"/>
      <c r="E61" s="1245"/>
      <c r="F61" s="1245"/>
      <c r="G61" s="1245"/>
      <c r="H61" s="1245"/>
    </row>
    <row r="62" spans="1:9" ht="16.5" customHeight="1">
      <c r="A62" s="1246">
        <v>3</v>
      </c>
      <c r="B62" s="1245" t="s">
        <v>475</v>
      </c>
      <c r="C62" s="1246"/>
      <c r="D62" s="1245"/>
      <c r="E62" s="1245"/>
      <c r="F62" s="1245"/>
      <c r="G62" s="1245"/>
      <c r="H62" s="1245"/>
    </row>
    <row r="63" spans="1:9" s="1286" customFormat="1" ht="16.5" customHeight="1">
      <c r="A63" s="1248"/>
      <c r="B63" s="1247" t="s">
        <v>533</v>
      </c>
      <c r="C63" s="1248" t="s">
        <v>470</v>
      </c>
      <c r="D63" s="1296"/>
      <c r="E63" s="1296"/>
      <c r="F63" s="1247"/>
      <c r="G63" s="1247"/>
      <c r="H63" s="1247"/>
    </row>
    <row r="64" spans="1:9" s="1286" customFormat="1" ht="16.5" customHeight="1">
      <c r="A64" s="1298"/>
      <c r="B64" s="1297" t="s">
        <v>534</v>
      </c>
      <c r="C64" s="1298" t="s">
        <v>470</v>
      </c>
      <c r="D64" s="1299"/>
      <c r="E64" s="1299"/>
      <c r="F64" s="1297"/>
      <c r="G64" s="1297"/>
      <c r="H64" s="1297"/>
    </row>
    <row r="65" spans="1:8" ht="14.25" hidden="1" customHeight="1">
      <c r="A65" s="1300"/>
      <c r="B65" s="1300" t="s">
        <v>41</v>
      </c>
      <c r="C65" s="1300"/>
      <c r="D65" s="1300"/>
      <c r="E65" s="1300"/>
      <c r="F65" s="1300"/>
      <c r="G65" s="1300"/>
      <c r="H65" s="1300"/>
    </row>
    <row r="66" spans="1:8" ht="9" customHeight="1"/>
    <row r="67" spans="1:8" ht="18" customHeight="1">
      <c r="F67" s="1262" t="s">
        <v>506</v>
      </c>
    </row>
    <row r="68" spans="1:8" ht="21" customHeight="1">
      <c r="B68" s="1318" t="s">
        <v>73</v>
      </c>
      <c r="C68" s="932" t="s">
        <v>513</v>
      </c>
      <c r="F68" s="1302" t="s">
        <v>505</v>
      </c>
    </row>
    <row r="69" spans="1:8" ht="21" customHeight="1"/>
    <row r="70" spans="1:8" ht="21" customHeight="1"/>
    <row r="71" spans="1:8" ht="21" customHeight="1"/>
    <row r="72" spans="1:8" ht="21" customHeight="1"/>
  </sheetData>
  <mergeCells count="4">
    <mergeCell ref="A5:H5"/>
    <mergeCell ref="A1:H1"/>
    <mergeCell ref="A2:H2"/>
    <mergeCell ref="A3:H3"/>
  </mergeCells>
  <phoneticPr fontId="66" type="noConversion"/>
  <pageMargins left="0.44" right="0.25" top="0.26" bottom="0.39" header="0.2" footer="0.16"/>
  <pageSetup scale="85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AH148"/>
  <sheetViews>
    <sheetView topLeftCell="B62" workbookViewId="0">
      <selection activeCell="N64" sqref="N64"/>
    </sheetView>
  </sheetViews>
  <sheetFormatPr defaultColWidth="7" defaultRowHeight="12.75"/>
  <cols>
    <col min="1" max="1" width="4.125" style="895" hidden="1" customWidth="1"/>
    <col min="2" max="2" width="5.375" style="895" customWidth="1"/>
    <col min="3" max="3" width="5.625" style="895" hidden="1" customWidth="1"/>
    <col min="4" max="4" width="33.125" style="895" customWidth="1"/>
    <col min="5" max="5" width="6.75" style="895" customWidth="1"/>
    <col min="6" max="6" width="10.5" style="895" hidden="1" customWidth="1"/>
    <col min="7" max="7" width="8.875" style="895" hidden="1" customWidth="1"/>
    <col min="8" max="8" width="8.75" style="895" hidden="1" customWidth="1"/>
    <col min="9" max="9" width="4.25" style="895" hidden="1" customWidth="1"/>
    <col min="10" max="10" width="11.125" style="895" hidden="1" customWidth="1"/>
    <col min="11" max="11" width="8.75" style="895" hidden="1" customWidth="1"/>
    <col min="12" max="12" width="8.25" style="895" hidden="1" customWidth="1"/>
    <col min="13" max="13" width="3.625" style="895" hidden="1" customWidth="1"/>
    <col min="14" max="14" width="10.25" style="895" customWidth="1"/>
    <col min="15" max="15" width="3" style="895" hidden="1" customWidth="1"/>
    <col min="16" max="16" width="10.5" style="895" customWidth="1"/>
    <col min="17" max="17" width="8" style="895" customWidth="1"/>
    <col min="18" max="18" width="7.375" style="895" customWidth="1"/>
    <col min="19" max="19" width="7.875" style="895" customWidth="1"/>
    <col min="20" max="21" width="8.125" style="895" customWidth="1"/>
    <col min="22" max="22" width="8.25" style="895" customWidth="1"/>
    <col min="23" max="23" width="8" style="895" customWidth="1"/>
    <col min="24" max="24" width="7.5" style="895" customWidth="1"/>
    <col min="25" max="25" width="9.5" style="895" hidden="1" customWidth="1"/>
    <col min="26" max="26" width="8.375" style="895" hidden="1" customWidth="1"/>
    <col min="27" max="27" width="8.5" style="895" hidden="1" customWidth="1"/>
    <col min="28" max="28" width="4.875" style="895" hidden="1" customWidth="1"/>
    <col min="29" max="29" width="12" style="895" hidden="1" customWidth="1"/>
    <col min="30" max="30" width="0.875" style="895" hidden="1" customWidth="1"/>
    <col min="31" max="32" width="9.75" style="895" customWidth="1"/>
    <col min="33" max="33" width="12.75" style="895" hidden="1" customWidth="1"/>
    <col min="34" max="34" width="8" style="895" hidden="1" customWidth="1"/>
    <col min="35" max="16384" width="7" style="895"/>
  </cols>
  <sheetData>
    <row r="1" spans="1:34" ht="20.25">
      <c r="C1" s="1345" t="s">
        <v>519</v>
      </c>
      <c r="D1" s="1345"/>
      <c r="E1" s="1345"/>
      <c r="F1" s="1345"/>
      <c r="G1" s="1345"/>
      <c r="H1" s="1345"/>
      <c r="I1" s="1345"/>
      <c r="J1" s="1345"/>
      <c r="K1" s="1345"/>
      <c r="L1" s="1345"/>
      <c r="M1" s="1345"/>
      <c r="N1" s="1345"/>
      <c r="O1" s="1345"/>
      <c r="P1" s="1345"/>
      <c r="Q1" s="1345"/>
      <c r="R1" s="1345"/>
      <c r="S1" s="1345"/>
      <c r="T1" s="1345"/>
      <c r="U1" s="1345"/>
      <c r="V1" s="1345"/>
      <c r="W1" s="1345"/>
      <c r="X1" s="1345"/>
      <c r="Y1" s="1345"/>
      <c r="Z1" s="1345"/>
      <c r="AA1" s="1345"/>
      <c r="AB1" s="1345"/>
      <c r="AC1" s="1345"/>
      <c r="AD1" s="1345"/>
      <c r="AE1" s="1345"/>
      <c r="AF1" s="1345"/>
    </row>
    <row r="2" spans="1:34" ht="15.75" customHeight="1">
      <c r="C2" s="1347" t="s">
        <v>405</v>
      </c>
      <c r="D2" s="1347"/>
      <c r="E2" s="1347"/>
      <c r="F2" s="1347"/>
      <c r="G2" s="1347"/>
      <c r="H2" s="1347"/>
      <c r="I2" s="1347"/>
      <c r="J2" s="1347"/>
      <c r="K2" s="1347"/>
      <c r="L2" s="1347"/>
      <c r="M2" s="1347"/>
      <c r="N2" s="1347"/>
      <c r="O2" s="1347"/>
      <c r="P2" s="1347"/>
      <c r="Q2" s="1347"/>
      <c r="R2" s="1347"/>
      <c r="S2" s="1347"/>
      <c r="T2" s="1347"/>
      <c r="U2" s="1347"/>
      <c r="V2" s="1347"/>
      <c r="W2" s="1347"/>
      <c r="X2" s="1347"/>
      <c r="Y2" s="1347"/>
      <c r="Z2" s="1347"/>
      <c r="AA2" s="1347"/>
      <c r="AB2" s="1347"/>
      <c r="AC2" s="1347"/>
      <c r="AD2" s="1347"/>
      <c r="AE2" s="1347"/>
      <c r="AF2" s="1347"/>
    </row>
    <row r="3" spans="1:34" ht="15.75" customHeight="1">
      <c r="C3" s="1347" t="s">
        <v>406</v>
      </c>
      <c r="D3" s="1347"/>
      <c r="E3" s="1347"/>
      <c r="F3" s="1347"/>
      <c r="G3" s="1347"/>
      <c r="H3" s="1347"/>
      <c r="I3" s="1347"/>
      <c r="J3" s="1347"/>
      <c r="K3" s="1347"/>
      <c r="L3" s="1347"/>
      <c r="M3" s="1347"/>
      <c r="N3" s="1347"/>
      <c r="O3" s="1347"/>
      <c r="P3" s="1347"/>
      <c r="Q3" s="1347"/>
      <c r="R3" s="1347"/>
      <c r="S3" s="1347"/>
      <c r="T3" s="1347"/>
      <c r="U3" s="1347"/>
      <c r="V3" s="1347"/>
      <c r="W3" s="1347"/>
      <c r="X3" s="1347"/>
      <c r="Y3" s="1347"/>
      <c r="Z3" s="1347"/>
      <c r="AA3" s="1347"/>
      <c r="AB3" s="1347"/>
      <c r="AC3" s="1347"/>
      <c r="AD3" s="1347"/>
      <c r="AE3" s="1347"/>
      <c r="AF3" s="1347"/>
    </row>
    <row r="4" spans="1:34" ht="15.75">
      <c r="B4" s="1133" t="s">
        <v>486</v>
      </c>
      <c r="AF4" s="1134"/>
    </row>
    <row r="5" spans="1:34" ht="15" customHeight="1">
      <c r="C5" s="1346" t="s">
        <v>407</v>
      </c>
      <c r="D5" s="1346"/>
      <c r="E5" s="1346"/>
      <c r="F5" s="1346"/>
      <c r="G5" s="1346"/>
      <c r="H5" s="1346"/>
      <c r="I5" s="1346"/>
      <c r="J5" s="1346"/>
      <c r="K5" s="1346"/>
      <c r="L5" s="1346"/>
      <c r="M5" s="1346"/>
      <c r="N5" s="1346"/>
      <c r="O5" s="1346"/>
      <c r="P5" s="1346"/>
      <c r="Q5" s="1346"/>
      <c r="R5" s="1346"/>
      <c r="S5" s="1346"/>
      <c r="T5" s="1346"/>
      <c r="U5" s="1346"/>
      <c r="V5" s="1346"/>
      <c r="W5" s="1346"/>
      <c r="X5" s="1346"/>
      <c r="Y5" s="1346"/>
      <c r="Z5" s="1346"/>
      <c r="AA5" s="1346"/>
      <c r="AB5" s="1346"/>
      <c r="AC5" s="1346"/>
      <c r="AD5" s="1346"/>
      <c r="AE5" s="1346"/>
      <c r="AF5" s="1346"/>
    </row>
    <row r="6" spans="1:34" ht="18.75" customHeight="1">
      <c r="Q6" s="1135"/>
      <c r="AE6" s="1028" t="s">
        <v>525</v>
      </c>
    </row>
    <row r="7" spans="1:34" s="979" customFormat="1" ht="18.75" customHeight="1">
      <c r="A7" s="1136"/>
      <c r="B7" s="1339" t="s">
        <v>0</v>
      </c>
      <c r="C7" s="1339" t="s">
        <v>357</v>
      </c>
      <c r="D7" s="1339" t="s">
        <v>1</v>
      </c>
      <c r="E7" s="1339" t="s">
        <v>290</v>
      </c>
      <c r="F7" s="888"/>
      <c r="G7" s="1351" t="s">
        <v>408</v>
      </c>
      <c r="H7" s="1351"/>
      <c r="I7" s="1352"/>
      <c r="J7" s="1138"/>
      <c r="K7" s="1353" t="s">
        <v>409</v>
      </c>
      <c r="L7" s="1351"/>
      <c r="M7" s="1352"/>
      <c r="N7" s="1339" t="s">
        <v>410</v>
      </c>
      <c r="O7" s="1339" t="s">
        <v>41</v>
      </c>
      <c r="P7" s="1339" t="s">
        <v>536</v>
      </c>
      <c r="Q7" s="1348" t="s">
        <v>54</v>
      </c>
      <c r="R7" s="1349"/>
      <c r="S7" s="1350"/>
      <c r="T7" s="1341" t="s">
        <v>292</v>
      </c>
      <c r="U7" s="1342"/>
      <c r="V7" s="1343"/>
      <c r="W7" s="1339" t="s">
        <v>411</v>
      </c>
      <c r="X7" s="1339" t="s">
        <v>412</v>
      </c>
      <c r="Y7" s="1339" t="s">
        <v>413</v>
      </c>
      <c r="Z7" s="1341" t="s">
        <v>414</v>
      </c>
      <c r="AA7" s="1342"/>
      <c r="AB7" s="1342"/>
      <c r="AC7" s="1341" t="s">
        <v>415</v>
      </c>
      <c r="AD7" s="1343"/>
      <c r="AE7" s="1339" t="s">
        <v>416</v>
      </c>
      <c r="AF7" s="1339" t="s">
        <v>417</v>
      </c>
      <c r="AG7" s="1339" t="s">
        <v>418</v>
      </c>
      <c r="AH7" s="1339" t="s">
        <v>62</v>
      </c>
    </row>
    <row r="8" spans="1:34" s="979" customFormat="1" ht="36" customHeight="1">
      <c r="A8" s="1139"/>
      <c r="B8" s="1340"/>
      <c r="C8" s="1340"/>
      <c r="D8" s="1340"/>
      <c r="E8" s="1340"/>
      <c r="F8" s="1140" t="s">
        <v>419</v>
      </c>
      <c r="G8" s="1140" t="s">
        <v>420</v>
      </c>
      <c r="H8" s="1140" t="s">
        <v>421</v>
      </c>
      <c r="I8" s="1141" t="s">
        <v>41</v>
      </c>
      <c r="J8" s="1137" t="s">
        <v>422</v>
      </c>
      <c r="K8" s="1137" t="s">
        <v>423</v>
      </c>
      <c r="L8" s="1142" t="s">
        <v>424</v>
      </c>
      <c r="M8" s="1143" t="s">
        <v>132</v>
      </c>
      <c r="N8" s="1340"/>
      <c r="O8" s="1340"/>
      <c r="P8" s="1340"/>
      <c r="Q8" s="1137" t="s">
        <v>361</v>
      </c>
      <c r="R8" s="1137" t="s">
        <v>362</v>
      </c>
      <c r="S8" s="1137" t="s">
        <v>425</v>
      </c>
      <c r="T8" s="1137" t="s">
        <v>361</v>
      </c>
      <c r="U8" s="1137" t="s">
        <v>362</v>
      </c>
      <c r="V8" s="1137" t="s">
        <v>425</v>
      </c>
      <c r="W8" s="1340"/>
      <c r="X8" s="1344"/>
      <c r="Y8" s="1340"/>
      <c r="Z8" s="1137" t="s">
        <v>216</v>
      </c>
      <c r="AA8" s="1137" t="s">
        <v>426</v>
      </c>
      <c r="AB8" s="1137" t="s">
        <v>41</v>
      </c>
      <c r="AC8" s="1137" t="s">
        <v>427</v>
      </c>
      <c r="AD8" s="1137" t="s">
        <v>41</v>
      </c>
      <c r="AE8" s="1340"/>
      <c r="AF8" s="1340"/>
      <c r="AG8" s="1340"/>
      <c r="AH8" s="1340"/>
    </row>
    <row r="9" spans="1:34" s="1151" customFormat="1" ht="11.25" customHeight="1">
      <c r="A9" s="1144"/>
      <c r="B9" s="1145"/>
      <c r="C9" s="1145"/>
      <c r="D9" s="1145"/>
      <c r="E9" s="1145"/>
      <c r="F9" s="1145"/>
      <c r="G9" s="1145"/>
      <c r="H9" s="1146"/>
      <c r="I9" s="1147"/>
      <c r="J9" s="1145"/>
      <c r="K9" s="1145"/>
      <c r="L9" s="1146"/>
      <c r="M9" s="1147"/>
      <c r="N9" s="1145" t="s">
        <v>428</v>
      </c>
      <c r="O9" s="1145"/>
      <c r="P9" s="1145" t="s">
        <v>507</v>
      </c>
      <c r="Q9" s="1148"/>
      <c r="R9" s="1148"/>
      <c r="S9" s="1148"/>
      <c r="T9" s="1148"/>
      <c r="U9" s="1148"/>
      <c r="V9" s="1148"/>
      <c r="W9" s="1148"/>
      <c r="X9" s="1148"/>
      <c r="Y9" s="1145" t="s">
        <v>63</v>
      </c>
      <c r="Z9" s="1149"/>
      <c r="AA9" s="1148"/>
      <c r="AB9" s="1148"/>
      <c r="AC9" s="1148"/>
      <c r="AD9" s="1148"/>
      <c r="AE9" s="1145" t="s">
        <v>63</v>
      </c>
      <c r="AF9" s="1145" t="s">
        <v>64</v>
      </c>
      <c r="AG9" s="1150"/>
      <c r="AH9" s="1150"/>
    </row>
    <row r="10" spans="1:34" s="1179" customFormat="1" ht="15.75" customHeight="1">
      <c r="A10" s="1243"/>
      <c r="B10" s="1303" t="s">
        <v>209</v>
      </c>
      <c r="C10" s="1303"/>
      <c r="D10" s="1304" t="s">
        <v>429</v>
      </c>
      <c r="E10" s="1303" t="s">
        <v>239</v>
      </c>
      <c r="F10" s="1305"/>
      <c r="G10" s="1303"/>
      <c r="H10" s="1306">
        <f>H11+H18+H19+H22+H23+H24</f>
        <v>0</v>
      </c>
      <c r="I10" s="1305"/>
      <c r="J10" s="1305"/>
      <c r="K10" s="1303"/>
      <c r="L10" s="1306">
        <f>L11+L18+L19+L22+L23+L24</f>
        <v>0</v>
      </c>
      <c r="M10" s="1305"/>
      <c r="N10" s="1307">
        <f>N11+N18+N19+N22+N23+N24</f>
        <v>0</v>
      </c>
      <c r="O10" s="1307"/>
      <c r="P10" s="1307"/>
      <c r="Q10" s="1304"/>
      <c r="R10" s="1304"/>
      <c r="S10" s="1304"/>
      <c r="T10" s="1307">
        <f t="shared" ref="T10:Y10" si="0">T11+T18+T19+T22+T23+T24</f>
        <v>0</v>
      </c>
      <c r="U10" s="1307">
        <f t="shared" si="0"/>
        <v>0</v>
      </c>
      <c r="V10" s="1307">
        <f t="shared" si="0"/>
        <v>0</v>
      </c>
      <c r="W10" s="1307">
        <f t="shared" si="0"/>
        <v>0</v>
      </c>
      <c r="X10" s="1307">
        <f t="shared" si="0"/>
        <v>0</v>
      </c>
      <c r="Y10" s="1307">
        <f t="shared" si="0"/>
        <v>0</v>
      </c>
      <c r="Z10" s="1308"/>
      <c r="AA10" s="1308"/>
      <c r="AB10" s="1308"/>
      <c r="AC10" s="1308"/>
      <c r="AD10" s="1308"/>
      <c r="AE10" s="1307">
        <f>AE11+AE18+AE19+AE22+AE23+AE24</f>
        <v>0</v>
      </c>
      <c r="AF10" s="1307">
        <f>AF11</f>
        <v>0</v>
      </c>
      <c r="AG10" s="1243"/>
      <c r="AH10" s="1243"/>
    </row>
    <row r="11" spans="1:34" s="1157" customFormat="1" ht="15.75" customHeight="1">
      <c r="A11" s="1152"/>
      <c r="B11" s="1196">
        <v>1</v>
      </c>
      <c r="C11" s="1152"/>
      <c r="D11" s="1152" t="s">
        <v>430</v>
      </c>
      <c r="E11" s="1153" t="s">
        <v>239</v>
      </c>
      <c r="F11" s="1152"/>
      <c r="G11" s="1152"/>
      <c r="H11" s="1154">
        <f>SUMPRODUCT($G$29:$G$32,H29:H32)</f>
        <v>0</v>
      </c>
      <c r="I11" s="1154"/>
      <c r="J11" s="1154"/>
      <c r="K11" s="1155"/>
      <c r="L11" s="1154">
        <f>SUMPRODUCT($J$29:$J$32,L29:L32)*1.04</f>
        <v>0</v>
      </c>
      <c r="M11" s="1154"/>
      <c r="N11" s="1156">
        <f>SUM(N13:N13)</f>
        <v>0</v>
      </c>
      <c r="O11" s="1156"/>
      <c r="P11" s="1156"/>
      <c r="Q11" s="1156"/>
      <c r="R11" s="1156"/>
      <c r="S11" s="1156"/>
      <c r="T11" s="1156">
        <f t="shared" ref="T11:AB11" si="1">SUM(T13:T13)</f>
        <v>0</v>
      </c>
      <c r="U11" s="1156">
        <f t="shared" si="1"/>
        <v>0</v>
      </c>
      <c r="V11" s="1156">
        <f t="shared" si="1"/>
        <v>0</v>
      </c>
      <c r="W11" s="1156">
        <f t="shared" si="1"/>
        <v>0</v>
      </c>
      <c r="X11" s="1156">
        <f t="shared" si="1"/>
        <v>0</v>
      </c>
      <c r="Y11" s="1156">
        <f t="shared" si="1"/>
        <v>0</v>
      </c>
      <c r="Z11" s="1156">
        <f t="shared" si="1"/>
        <v>0</v>
      </c>
      <c r="AA11" s="1156">
        <f t="shared" si="1"/>
        <v>0</v>
      </c>
      <c r="AB11" s="1156">
        <f t="shared" si="1"/>
        <v>0</v>
      </c>
      <c r="AC11" s="1156"/>
      <c r="AD11" s="1156"/>
      <c r="AE11" s="1156">
        <f>SUM(AE13:AE13)</f>
        <v>0</v>
      </c>
      <c r="AF11" s="1156">
        <f>SUM(AF13:AF13)</f>
        <v>0</v>
      </c>
      <c r="AG11" s="1154"/>
      <c r="AH11" s="1154"/>
    </row>
    <row r="12" spans="1:34" s="1163" customFormat="1" ht="15" customHeight="1">
      <c r="A12" s="1158"/>
      <c r="B12" s="1225" t="s">
        <v>68</v>
      </c>
      <c r="C12" s="1159"/>
      <c r="D12" s="1158" t="s">
        <v>431</v>
      </c>
      <c r="E12" s="1160"/>
      <c r="F12" s="1158"/>
      <c r="G12" s="1158"/>
      <c r="H12" s="1161"/>
      <c r="I12" s="1161"/>
      <c r="J12" s="1161"/>
      <c r="K12" s="1161"/>
      <c r="L12" s="1161"/>
      <c r="M12" s="1161"/>
      <c r="N12" s="1162"/>
      <c r="O12" s="1162"/>
      <c r="P12" s="1162"/>
      <c r="Q12" s="1162"/>
      <c r="R12" s="1162"/>
      <c r="S12" s="1162"/>
      <c r="T12" s="1162"/>
      <c r="U12" s="1162"/>
      <c r="V12" s="1162"/>
      <c r="W12" s="1162"/>
      <c r="X12" s="1162"/>
      <c r="Y12" s="1162"/>
      <c r="Z12" s="1162"/>
      <c r="AA12" s="1162"/>
      <c r="AB12" s="1162"/>
      <c r="AC12" s="1162"/>
      <c r="AD12" s="1162"/>
      <c r="AE12" s="1162"/>
      <c r="AF12" s="1162"/>
      <c r="AG12" s="1161"/>
      <c r="AH12" s="1161"/>
    </row>
    <row r="13" spans="1:34" s="1163" customFormat="1" ht="18" hidden="1" customHeight="1">
      <c r="A13" s="1158"/>
      <c r="B13" s="1325"/>
      <c r="C13" s="1164"/>
      <c r="D13" s="1158"/>
      <c r="E13" s="1165"/>
      <c r="F13" s="1158"/>
      <c r="G13" s="1158"/>
      <c r="H13" s="1161"/>
      <c r="I13" s="1161"/>
      <c r="J13" s="1161"/>
      <c r="K13" s="1161"/>
      <c r="L13" s="1161"/>
      <c r="M13" s="1161"/>
      <c r="N13" s="1162"/>
      <c r="O13" s="1162"/>
      <c r="P13" s="1162"/>
      <c r="Q13" s="1162"/>
      <c r="R13" s="1162"/>
      <c r="S13" s="1162"/>
      <c r="T13" s="1162"/>
      <c r="U13" s="1162"/>
      <c r="V13" s="1162"/>
      <c r="W13" s="1162"/>
      <c r="X13" s="1162"/>
      <c r="Y13" s="1162"/>
      <c r="Z13" s="1162"/>
      <c r="AA13" s="1162"/>
      <c r="AB13" s="1162"/>
      <c r="AC13" s="1162"/>
      <c r="AD13" s="1162"/>
      <c r="AE13" s="1162"/>
      <c r="AF13" s="1162"/>
      <c r="AG13" s="1161"/>
      <c r="AH13" s="1161"/>
    </row>
    <row r="14" spans="1:34" s="1163" customFormat="1" ht="15.75" hidden="1" customHeight="1">
      <c r="A14" s="1158"/>
      <c r="B14" s="1325"/>
      <c r="C14" s="1164"/>
      <c r="D14" s="1158" t="s">
        <v>42</v>
      </c>
      <c r="E14" s="1165"/>
      <c r="F14" s="1158"/>
      <c r="G14" s="1158"/>
      <c r="H14" s="1161"/>
      <c r="I14" s="1161"/>
      <c r="J14" s="1161"/>
      <c r="K14" s="1161"/>
      <c r="L14" s="1161"/>
      <c r="M14" s="1161"/>
      <c r="N14" s="1162"/>
      <c r="O14" s="1162"/>
      <c r="P14" s="1162"/>
      <c r="Q14" s="1162"/>
      <c r="R14" s="1162"/>
      <c r="S14" s="1162"/>
      <c r="T14" s="1162"/>
      <c r="U14" s="1162"/>
      <c r="V14" s="1162"/>
      <c r="W14" s="1162"/>
      <c r="X14" s="1162"/>
      <c r="Y14" s="1162"/>
      <c r="Z14" s="1162"/>
      <c r="AA14" s="1162"/>
      <c r="AB14" s="1162"/>
      <c r="AC14" s="1162"/>
      <c r="AD14" s="1162"/>
      <c r="AE14" s="1162"/>
      <c r="AF14" s="1162"/>
      <c r="AG14" s="1161"/>
      <c r="AH14" s="1161"/>
    </row>
    <row r="15" spans="1:34" s="1163" customFormat="1" ht="15" customHeight="1">
      <c r="A15" s="1158"/>
      <c r="B15" s="1225" t="s">
        <v>69</v>
      </c>
      <c r="C15" s="1159"/>
      <c r="D15" s="1158" t="s">
        <v>432</v>
      </c>
      <c r="E15" s="1160"/>
      <c r="F15" s="1158"/>
      <c r="G15" s="1158"/>
      <c r="H15" s="1161"/>
      <c r="I15" s="1161"/>
      <c r="J15" s="1161"/>
      <c r="K15" s="1161"/>
      <c r="L15" s="1161"/>
      <c r="M15" s="1161"/>
      <c r="N15" s="1162"/>
      <c r="O15" s="1162"/>
      <c r="P15" s="1162"/>
      <c r="Q15" s="1162"/>
      <c r="R15" s="1162"/>
      <c r="S15" s="1162"/>
      <c r="T15" s="1162"/>
      <c r="U15" s="1162"/>
      <c r="V15" s="1162"/>
      <c r="W15" s="1162"/>
      <c r="X15" s="1162"/>
      <c r="Y15" s="1162"/>
      <c r="Z15" s="1162"/>
      <c r="AA15" s="1162"/>
      <c r="AB15" s="1162"/>
      <c r="AC15" s="1162"/>
      <c r="AD15" s="1162"/>
      <c r="AE15" s="1162"/>
      <c r="AF15" s="1162"/>
      <c r="AG15" s="1161"/>
      <c r="AH15" s="1161"/>
    </row>
    <row r="16" spans="1:34" s="1168" customFormat="1" ht="13.5" hidden="1" customHeight="1">
      <c r="A16" s="1166"/>
      <c r="B16" s="1196"/>
      <c r="C16" s="1152"/>
      <c r="D16" s="1152"/>
      <c r="E16" s="1165"/>
      <c r="F16" s="1166"/>
      <c r="G16" s="1166"/>
      <c r="H16" s="1155"/>
      <c r="I16" s="1155"/>
      <c r="J16" s="1155"/>
      <c r="K16" s="1155"/>
      <c r="L16" s="1155"/>
      <c r="M16" s="1155"/>
      <c r="N16" s="1167"/>
      <c r="O16" s="1167"/>
      <c r="P16" s="1167"/>
      <c r="Q16" s="1167"/>
      <c r="R16" s="1167"/>
      <c r="S16" s="1167"/>
      <c r="T16" s="1167"/>
      <c r="U16" s="1167"/>
      <c r="V16" s="1167"/>
      <c r="W16" s="1167"/>
      <c r="X16" s="1167"/>
      <c r="Y16" s="1167"/>
      <c r="Z16" s="1167"/>
      <c r="AA16" s="1167"/>
      <c r="AB16" s="1167"/>
      <c r="AC16" s="1167"/>
      <c r="AD16" s="1167"/>
      <c r="AE16" s="1167"/>
      <c r="AF16" s="1167"/>
      <c r="AG16" s="1155"/>
      <c r="AH16" s="1155"/>
    </row>
    <row r="17" spans="1:34" s="1168" customFormat="1" ht="15.75" hidden="1" customHeight="1">
      <c r="A17" s="1166"/>
      <c r="B17" s="1326"/>
      <c r="C17" s="1169"/>
      <c r="D17" s="1158" t="s">
        <v>42</v>
      </c>
      <c r="E17" s="1165"/>
      <c r="F17" s="1166"/>
      <c r="G17" s="1166"/>
      <c r="H17" s="1155"/>
      <c r="I17" s="1155"/>
      <c r="J17" s="1155"/>
      <c r="K17" s="1155"/>
      <c r="L17" s="1155"/>
      <c r="M17" s="1155"/>
      <c r="N17" s="1167"/>
      <c r="O17" s="1170"/>
      <c r="P17" s="1170"/>
      <c r="Q17" s="1167"/>
      <c r="R17" s="1167"/>
      <c r="S17" s="1167"/>
      <c r="T17" s="1167"/>
      <c r="U17" s="1167"/>
      <c r="V17" s="1167"/>
      <c r="W17" s="1167"/>
      <c r="X17" s="1167"/>
      <c r="Y17" s="1167"/>
      <c r="Z17" s="1167"/>
      <c r="AA17" s="1167"/>
      <c r="AB17" s="1167"/>
      <c r="AC17" s="1167"/>
      <c r="AD17" s="1167"/>
      <c r="AE17" s="1167"/>
      <c r="AF17" s="1167"/>
      <c r="AG17" s="1155"/>
      <c r="AH17" s="1155"/>
    </row>
    <row r="18" spans="1:34" s="1157" customFormat="1" ht="29.25" customHeight="1">
      <c r="A18" s="1152"/>
      <c r="B18" s="1196">
        <v>2</v>
      </c>
      <c r="C18" s="1152"/>
      <c r="D18" s="1152" t="s">
        <v>520</v>
      </c>
      <c r="E18" s="1153" t="s">
        <v>239</v>
      </c>
      <c r="F18" s="1152"/>
      <c r="G18" s="1152"/>
      <c r="H18" s="1154"/>
      <c r="I18" s="1154"/>
      <c r="J18" s="1154"/>
      <c r="K18" s="1154"/>
      <c r="L18" s="1154">
        <f>2%*L11</f>
        <v>0</v>
      </c>
      <c r="M18" s="1154"/>
      <c r="N18" s="1171"/>
      <c r="O18" s="1171"/>
      <c r="P18" s="1156"/>
      <c r="Q18" s="1156"/>
      <c r="R18" s="1156"/>
      <c r="S18" s="1156"/>
      <c r="T18" s="1156"/>
      <c r="U18" s="1156"/>
      <c r="V18" s="1156"/>
      <c r="W18" s="1156"/>
      <c r="X18" s="1156"/>
      <c r="Y18" s="1172"/>
      <c r="Z18" s="1156"/>
      <c r="AA18" s="1156"/>
      <c r="AB18" s="1156"/>
      <c r="AC18" s="1156"/>
      <c r="AD18" s="1156"/>
      <c r="AE18" s="1156"/>
      <c r="AF18" s="1156"/>
      <c r="AG18" s="1154"/>
      <c r="AH18" s="1154"/>
    </row>
    <row r="19" spans="1:34" s="1157" customFormat="1" ht="15" customHeight="1">
      <c r="A19" s="1152"/>
      <c r="B19" s="1196">
        <v>3</v>
      </c>
      <c r="C19" s="1152"/>
      <c r="D19" s="1152" t="s">
        <v>433</v>
      </c>
      <c r="E19" s="1153" t="s">
        <v>239</v>
      </c>
      <c r="F19" s="1152"/>
      <c r="G19" s="1152"/>
      <c r="H19" s="1154"/>
      <c r="I19" s="1154"/>
      <c r="J19" s="1154"/>
      <c r="K19" s="1154"/>
      <c r="L19" s="1154"/>
      <c r="M19" s="1154"/>
      <c r="N19" s="1171"/>
      <c r="O19" s="1171"/>
      <c r="P19" s="1156"/>
      <c r="Q19" s="1156"/>
      <c r="R19" s="1156"/>
      <c r="S19" s="1156"/>
      <c r="T19" s="1156">
        <f>T36</f>
        <v>0</v>
      </c>
      <c r="U19" s="1156">
        <f>U36</f>
        <v>0</v>
      </c>
      <c r="V19" s="1156">
        <f>V36</f>
        <v>0</v>
      </c>
      <c r="W19" s="1156">
        <f>W36</f>
        <v>0</v>
      </c>
      <c r="X19" s="1156"/>
      <c r="Y19" s="1156"/>
      <c r="Z19" s="1156"/>
      <c r="AA19" s="1156"/>
      <c r="AB19" s="1156"/>
      <c r="AC19" s="1156"/>
      <c r="AD19" s="1156"/>
      <c r="AE19" s="1156"/>
      <c r="AF19" s="1156"/>
      <c r="AG19" s="1154"/>
      <c r="AH19" s="1154"/>
    </row>
    <row r="20" spans="1:34" s="1163" customFormat="1" ht="18.75" hidden="1" customHeight="1">
      <c r="A20" s="1158"/>
      <c r="B20" s="1173" t="s">
        <v>434</v>
      </c>
      <c r="C20" s="1173"/>
      <c r="D20" s="1174" t="s">
        <v>435</v>
      </c>
      <c r="E20" s="1165" t="s">
        <v>239</v>
      </c>
      <c r="F20" s="1158"/>
      <c r="G20" s="1158"/>
      <c r="H20" s="1161"/>
      <c r="I20" s="1161"/>
      <c r="J20" s="1161"/>
      <c r="K20" s="1161"/>
      <c r="L20" s="1161"/>
      <c r="M20" s="1161"/>
      <c r="N20" s="1162"/>
      <c r="O20" s="1175"/>
      <c r="P20" s="1175"/>
      <c r="Q20" s="1162"/>
      <c r="R20" s="1162"/>
      <c r="S20" s="1162"/>
      <c r="T20" s="1162"/>
      <c r="U20" s="1162"/>
      <c r="V20" s="1162"/>
      <c r="W20" s="1162"/>
      <c r="X20" s="1162"/>
      <c r="Y20" s="1162"/>
      <c r="Z20" s="1162"/>
      <c r="AA20" s="1162"/>
      <c r="AB20" s="1162"/>
      <c r="AC20" s="1162"/>
      <c r="AD20" s="1162"/>
      <c r="AE20" s="1162"/>
      <c r="AF20" s="1162"/>
      <c r="AG20" s="1161"/>
      <c r="AH20" s="1161"/>
    </row>
    <row r="21" spans="1:34" s="1163" customFormat="1" ht="18.75" hidden="1" customHeight="1">
      <c r="A21" s="1158"/>
      <c r="B21" s="1173" t="s">
        <v>434</v>
      </c>
      <c r="C21" s="1173"/>
      <c r="D21" s="1174" t="s">
        <v>436</v>
      </c>
      <c r="E21" s="1165" t="s">
        <v>239</v>
      </c>
      <c r="F21" s="1158"/>
      <c r="G21" s="1158"/>
      <c r="H21" s="1161"/>
      <c r="I21" s="1161"/>
      <c r="J21" s="1161"/>
      <c r="K21" s="1161"/>
      <c r="L21" s="1161"/>
      <c r="M21" s="1161"/>
      <c r="N21" s="1162"/>
      <c r="O21" s="1162"/>
      <c r="P21" s="1162"/>
      <c r="Q21" s="1162"/>
      <c r="R21" s="1162"/>
      <c r="S21" s="1162"/>
      <c r="T21" s="1162"/>
      <c r="U21" s="1162"/>
      <c r="V21" s="1162"/>
      <c r="W21" s="1162"/>
      <c r="X21" s="1162"/>
      <c r="Y21" s="1162"/>
      <c r="Z21" s="1162"/>
      <c r="AA21" s="1162"/>
      <c r="AB21" s="1162"/>
      <c r="AC21" s="1162"/>
      <c r="AD21" s="1162"/>
      <c r="AE21" s="1162"/>
      <c r="AF21" s="1162"/>
      <c r="AG21" s="1161"/>
      <c r="AH21" s="1161"/>
    </row>
    <row r="22" spans="1:34" s="1157" customFormat="1" ht="14.25" customHeight="1">
      <c r="A22" s="1152"/>
      <c r="B22" s="1196">
        <v>4</v>
      </c>
      <c r="C22" s="1152"/>
      <c r="D22" s="1152" t="s">
        <v>437</v>
      </c>
      <c r="E22" s="1153" t="s">
        <v>239</v>
      </c>
      <c r="F22" s="1152"/>
      <c r="G22" s="1152"/>
      <c r="H22" s="1154"/>
      <c r="I22" s="1154"/>
      <c r="J22" s="1154"/>
      <c r="K22" s="1154"/>
      <c r="L22" s="1154"/>
      <c r="M22" s="1154"/>
      <c r="N22" s="1156"/>
      <c r="O22" s="1156"/>
      <c r="P22" s="1156"/>
      <c r="Q22" s="1156"/>
      <c r="R22" s="1156"/>
      <c r="S22" s="1156"/>
      <c r="T22" s="1156"/>
      <c r="U22" s="1156"/>
      <c r="V22" s="1156"/>
      <c r="W22" s="1156"/>
      <c r="X22" s="1156"/>
      <c r="Y22" s="1156"/>
      <c r="Z22" s="1156"/>
      <c r="AA22" s="1156"/>
      <c r="AB22" s="1156"/>
      <c r="AC22" s="1156"/>
      <c r="AD22" s="1156"/>
      <c r="AE22" s="1156"/>
      <c r="AF22" s="1156"/>
      <c r="AG22" s="1154"/>
      <c r="AH22" s="1154"/>
    </row>
    <row r="23" spans="1:34" s="1157" customFormat="1" ht="15" customHeight="1">
      <c r="A23" s="1152"/>
      <c r="B23" s="1196">
        <v>5</v>
      </c>
      <c r="C23" s="1152"/>
      <c r="D23" s="1152" t="s">
        <v>438</v>
      </c>
      <c r="E23" s="1153" t="s">
        <v>239</v>
      </c>
      <c r="F23" s="1152"/>
      <c r="G23" s="1152"/>
      <c r="H23" s="1154"/>
      <c r="I23" s="1154"/>
      <c r="J23" s="1154"/>
      <c r="K23" s="1154"/>
      <c r="L23" s="1154"/>
      <c r="M23" s="1154"/>
      <c r="N23" s="1156"/>
      <c r="O23" s="1156"/>
      <c r="P23" s="1156"/>
      <c r="Q23" s="1156"/>
      <c r="R23" s="1156"/>
      <c r="S23" s="1156"/>
      <c r="T23" s="1156">
        <f>T39</f>
        <v>0</v>
      </c>
      <c r="U23" s="1156">
        <f>U39</f>
        <v>0</v>
      </c>
      <c r="V23" s="1156">
        <f>V39</f>
        <v>0</v>
      </c>
      <c r="W23" s="1156">
        <f>W39</f>
        <v>0</v>
      </c>
      <c r="X23" s="1156"/>
      <c r="Y23" s="1156"/>
      <c r="Z23" s="1156"/>
      <c r="AA23" s="1156"/>
      <c r="AB23" s="1156"/>
      <c r="AC23" s="1156"/>
      <c r="AD23" s="1156"/>
      <c r="AE23" s="1156"/>
      <c r="AF23" s="1156"/>
      <c r="AG23" s="1154"/>
      <c r="AH23" s="1154"/>
    </row>
    <row r="24" spans="1:34" s="1157" customFormat="1" ht="15" customHeight="1">
      <c r="A24" s="1152"/>
      <c r="B24" s="1196">
        <v>6</v>
      </c>
      <c r="C24" s="1152"/>
      <c r="D24" s="1152" t="s">
        <v>439</v>
      </c>
      <c r="E24" s="1153" t="s">
        <v>239</v>
      </c>
      <c r="F24" s="1152"/>
      <c r="G24" s="1152"/>
      <c r="H24" s="1154"/>
      <c r="I24" s="1154"/>
      <c r="J24" s="1154"/>
      <c r="K24" s="1154"/>
      <c r="L24" s="1154">
        <f>L11*5%</f>
        <v>0</v>
      </c>
      <c r="M24" s="1154"/>
      <c r="N24" s="1156"/>
      <c r="O24" s="1156"/>
      <c r="P24" s="1156"/>
      <c r="Q24" s="1156"/>
      <c r="R24" s="1156"/>
      <c r="S24" s="1156"/>
      <c r="T24" s="1156"/>
      <c r="U24" s="1156"/>
      <c r="V24" s="1156"/>
      <c r="W24" s="1156"/>
      <c r="X24" s="1156"/>
      <c r="Y24" s="1156"/>
      <c r="Z24" s="1156"/>
      <c r="AA24" s="1156"/>
      <c r="AB24" s="1156"/>
      <c r="AC24" s="1156"/>
      <c r="AD24" s="1156"/>
      <c r="AE24" s="1156"/>
      <c r="AF24" s="1156"/>
      <c r="AG24" s="1154"/>
      <c r="AH24" s="1154"/>
    </row>
    <row r="25" spans="1:34" s="1179" customFormat="1">
      <c r="A25" s="1176"/>
      <c r="B25" s="1177" t="s">
        <v>7</v>
      </c>
      <c r="C25" s="1177"/>
      <c r="D25" s="1176" t="s">
        <v>440</v>
      </c>
      <c r="E25" s="1176"/>
      <c r="F25" s="1178"/>
      <c r="G25" s="1176"/>
      <c r="H25" s="1058"/>
      <c r="I25" s="1058"/>
      <c r="J25" s="1058"/>
      <c r="K25" s="1058"/>
      <c r="L25" s="1154"/>
      <c r="M25" s="1058"/>
      <c r="N25" s="1172">
        <f>SUMPRODUCT($J$29:$J$32,N29:N32)</f>
        <v>0</v>
      </c>
      <c r="O25" s="1172"/>
      <c r="P25" s="1172"/>
      <c r="Q25" s="1172"/>
      <c r="R25" s="1172"/>
      <c r="S25" s="1172"/>
      <c r="T25" s="1172">
        <f>SUM(T26:T32)</f>
        <v>0</v>
      </c>
      <c r="U25" s="1172">
        <f>SUM(U26:U32)</f>
        <v>0</v>
      </c>
      <c r="V25" s="1172">
        <f>SUM(V26:V32)</f>
        <v>0</v>
      </c>
      <c r="W25" s="1172">
        <f>SUM(W26:W32)</f>
        <v>0</v>
      </c>
      <c r="X25" s="1172"/>
      <c r="Y25" s="1172">
        <f>SUMPRODUCT($G$29:$G$32,Y29:Y32)</f>
        <v>0</v>
      </c>
      <c r="Z25" s="1172"/>
      <c r="AA25" s="1172"/>
      <c r="AB25" s="1172"/>
      <c r="AC25" s="1172"/>
      <c r="AD25" s="1172"/>
      <c r="AE25" s="1172"/>
      <c r="AF25" s="1172"/>
      <c r="AG25" s="1172"/>
      <c r="AH25" s="1058"/>
    </row>
    <row r="26" spans="1:34" s="1157" customFormat="1">
      <c r="A26" s="1152"/>
      <c r="B26" s="1196">
        <v>1</v>
      </c>
      <c r="C26" s="1152"/>
      <c r="D26" s="1152" t="s">
        <v>441</v>
      </c>
      <c r="E26" s="1152"/>
      <c r="F26" s="1152"/>
      <c r="G26" s="1152"/>
      <c r="H26" s="1152"/>
      <c r="I26" s="1152"/>
      <c r="J26" s="1152"/>
      <c r="K26" s="1152"/>
      <c r="L26" s="1152"/>
      <c r="M26" s="1152"/>
      <c r="N26" s="1180"/>
      <c r="O26" s="1180"/>
      <c r="P26" s="1180"/>
      <c r="Q26" s="1180"/>
      <c r="R26" s="1180"/>
      <c r="S26" s="1180"/>
      <c r="T26" s="1180"/>
      <c r="U26" s="1180"/>
      <c r="V26" s="1180"/>
      <c r="W26" s="1180"/>
      <c r="X26" s="1180"/>
      <c r="Y26" s="1181"/>
      <c r="Z26" s="1180"/>
      <c r="AA26" s="1180"/>
      <c r="AB26" s="1180"/>
      <c r="AC26" s="1180"/>
      <c r="AD26" s="1180"/>
      <c r="AE26" s="1180"/>
      <c r="AF26" s="1180"/>
      <c r="AG26" s="1152"/>
      <c r="AH26" s="1152"/>
    </row>
    <row r="27" spans="1:34" s="1202" customFormat="1">
      <c r="A27" s="1174"/>
      <c r="B27" s="1200"/>
      <c r="C27" s="1320"/>
      <c r="D27" s="1174" t="s">
        <v>538</v>
      </c>
      <c r="E27" s="1174"/>
      <c r="F27" s="1174"/>
      <c r="G27" s="1174"/>
      <c r="H27" s="1174"/>
      <c r="I27" s="1174"/>
      <c r="J27" s="1174"/>
      <c r="K27" s="1174"/>
      <c r="L27" s="1174"/>
      <c r="M27" s="1174"/>
      <c r="N27" s="1321"/>
      <c r="O27" s="1321"/>
      <c r="P27" s="1321"/>
      <c r="Q27" s="1321"/>
      <c r="R27" s="1321"/>
      <c r="S27" s="1321"/>
      <c r="T27" s="1321"/>
      <c r="U27" s="1321"/>
      <c r="V27" s="1321"/>
      <c r="W27" s="1321"/>
      <c r="X27" s="1321"/>
      <c r="Y27" s="1322"/>
      <c r="Z27" s="1321"/>
      <c r="AA27" s="1321"/>
      <c r="AB27" s="1321"/>
      <c r="AC27" s="1321"/>
      <c r="AD27" s="1321"/>
      <c r="AE27" s="1321"/>
      <c r="AF27" s="1321"/>
      <c r="AG27" s="1174"/>
      <c r="AH27" s="1174"/>
    </row>
    <row r="28" spans="1:34" s="1202" customFormat="1" hidden="1">
      <c r="A28" s="1174"/>
      <c r="B28" s="1200"/>
      <c r="C28" s="1320"/>
      <c r="D28" s="1174"/>
      <c r="E28" s="1174"/>
      <c r="F28" s="1174"/>
      <c r="G28" s="1174"/>
      <c r="H28" s="1174"/>
      <c r="I28" s="1174"/>
      <c r="J28" s="1174"/>
      <c r="K28" s="1174"/>
      <c r="L28" s="1174"/>
      <c r="M28" s="1174"/>
      <c r="N28" s="1321"/>
      <c r="O28" s="1321"/>
      <c r="P28" s="1321"/>
      <c r="Q28" s="1321"/>
      <c r="R28" s="1321"/>
      <c r="S28" s="1321"/>
      <c r="T28" s="1321"/>
      <c r="U28" s="1321"/>
      <c r="V28" s="1321"/>
      <c r="W28" s="1321"/>
      <c r="X28" s="1321"/>
      <c r="Y28" s="1322"/>
      <c r="Z28" s="1321"/>
      <c r="AA28" s="1321"/>
      <c r="AB28" s="1321"/>
      <c r="AC28" s="1321"/>
      <c r="AD28" s="1321"/>
      <c r="AE28" s="1321"/>
      <c r="AF28" s="1321"/>
      <c r="AG28" s="1174"/>
      <c r="AH28" s="1174"/>
    </row>
    <row r="29" spans="1:34" s="1187" customFormat="1">
      <c r="A29" s="906"/>
      <c r="B29" s="907"/>
      <c r="C29" s="906"/>
      <c r="D29" s="906" t="s">
        <v>41</v>
      </c>
      <c r="E29" s="907"/>
      <c r="F29" s="1182"/>
      <c r="G29" s="1183"/>
      <c r="H29" s="1184"/>
      <c r="I29" s="1184"/>
      <c r="J29" s="1184"/>
      <c r="K29" s="1184"/>
      <c r="L29" s="1184"/>
      <c r="M29" s="1184"/>
      <c r="N29" s="1185"/>
      <c r="O29" s="1185"/>
      <c r="P29" s="1185"/>
      <c r="Q29" s="909"/>
      <c r="R29" s="909"/>
      <c r="S29" s="909"/>
      <c r="T29" s="909"/>
      <c r="U29" s="909"/>
      <c r="V29" s="909"/>
      <c r="W29" s="909"/>
      <c r="X29" s="909"/>
      <c r="Y29" s="1185"/>
      <c r="Z29" s="1185"/>
      <c r="AA29" s="1185"/>
      <c r="AB29" s="1185"/>
      <c r="AC29" s="1185"/>
      <c r="AD29" s="1185"/>
      <c r="AE29" s="1186"/>
      <c r="AF29" s="1185"/>
      <c r="AG29" s="1184"/>
      <c r="AH29" s="1184"/>
    </row>
    <row r="30" spans="1:34" s="1195" customFormat="1">
      <c r="A30" s="1188"/>
      <c r="B30" s="1177">
        <v>2</v>
      </c>
      <c r="C30" s="1188"/>
      <c r="D30" s="1152" t="s">
        <v>368</v>
      </c>
      <c r="E30" s="1189"/>
      <c r="F30" s="1190"/>
      <c r="G30" s="1191"/>
      <c r="H30" s="1192"/>
      <c r="I30" s="1192"/>
      <c r="J30" s="1192"/>
      <c r="K30" s="1192"/>
      <c r="L30" s="1192"/>
      <c r="M30" s="1192"/>
      <c r="N30" s="1193"/>
      <c r="O30" s="1193"/>
      <c r="P30" s="1193"/>
      <c r="Q30" s="1194"/>
      <c r="R30" s="1192"/>
      <c r="S30" s="1192"/>
      <c r="T30" s="909"/>
      <c r="U30" s="909"/>
      <c r="V30" s="909"/>
      <c r="W30" s="1194"/>
      <c r="X30" s="1194"/>
      <c r="Y30" s="1193"/>
      <c r="Z30" s="1193"/>
      <c r="AA30" s="1193"/>
      <c r="AB30" s="1193"/>
      <c r="AC30" s="1193"/>
      <c r="AD30" s="1193"/>
      <c r="AE30" s="1186"/>
      <c r="AF30" s="1185"/>
      <c r="AG30" s="1184"/>
      <c r="AH30" s="1192"/>
    </row>
    <row r="31" spans="1:34" s="1195" customFormat="1" ht="12.75" hidden="1" customHeight="1">
      <c r="A31" s="1188"/>
      <c r="B31" s="1189"/>
      <c r="C31" s="1188"/>
      <c r="D31" s="1188"/>
      <c r="E31" s="1189"/>
      <c r="F31" s="1190"/>
      <c r="G31" s="1191"/>
      <c r="H31" s="1192"/>
      <c r="I31" s="1192"/>
      <c r="J31" s="1192"/>
      <c r="K31" s="1192"/>
      <c r="L31" s="1192"/>
      <c r="M31" s="1192"/>
      <c r="N31" s="1193"/>
      <c r="O31" s="1193"/>
      <c r="P31" s="1193"/>
      <c r="Q31" s="1194"/>
      <c r="R31" s="1192"/>
      <c r="S31" s="1192"/>
      <c r="T31" s="909"/>
      <c r="U31" s="909"/>
      <c r="V31" s="909"/>
      <c r="W31" s="1194"/>
      <c r="X31" s="1194"/>
      <c r="Y31" s="1193"/>
      <c r="Z31" s="1193"/>
      <c r="AA31" s="1193"/>
      <c r="AB31" s="1193"/>
      <c r="AC31" s="1193"/>
      <c r="AD31" s="1193"/>
      <c r="AE31" s="1186"/>
      <c r="AF31" s="1185"/>
      <c r="AG31" s="1184"/>
      <c r="AH31" s="1192"/>
    </row>
    <row r="32" spans="1:34" s="1187" customFormat="1">
      <c r="A32" s="906"/>
      <c r="B32" s="907"/>
      <c r="C32" s="906"/>
      <c r="D32" s="906" t="s">
        <v>41</v>
      </c>
      <c r="E32" s="907"/>
      <c r="F32" s="906"/>
      <c r="G32" s="1183"/>
      <c r="H32" s="1184"/>
      <c r="I32" s="1184"/>
      <c r="J32" s="1184"/>
      <c r="K32" s="1184"/>
      <c r="L32" s="1184"/>
      <c r="M32" s="1184"/>
      <c r="N32" s="1185"/>
      <c r="O32" s="1185"/>
      <c r="P32" s="1185"/>
      <c r="Q32" s="909"/>
      <c r="R32" s="909"/>
      <c r="S32" s="909"/>
      <c r="T32" s="909"/>
      <c r="U32" s="909"/>
      <c r="V32" s="909"/>
      <c r="W32" s="909"/>
      <c r="X32" s="909"/>
      <c r="Y32" s="1185"/>
      <c r="Z32" s="1185"/>
      <c r="AA32" s="1185"/>
      <c r="AB32" s="1185"/>
      <c r="AC32" s="1185"/>
      <c r="AD32" s="1185"/>
      <c r="AE32" s="1186"/>
      <c r="AF32" s="1185"/>
      <c r="AG32" s="1184"/>
      <c r="AH32" s="1184"/>
    </row>
    <row r="33" spans="1:34" s="1157" customFormat="1">
      <c r="A33" s="1152"/>
      <c r="B33" s="1177" t="s">
        <v>8</v>
      </c>
      <c r="C33" s="1176"/>
      <c r="D33" s="1152" t="s">
        <v>442</v>
      </c>
      <c r="E33" s="1196"/>
      <c r="F33" s="1152"/>
      <c r="G33" s="1197"/>
      <c r="H33" s="1197"/>
      <c r="I33" s="1197"/>
      <c r="J33" s="1197"/>
      <c r="K33" s="1197"/>
      <c r="L33" s="1197"/>
      <c r="M33" s="1197"/>
      <c r="N33" s="1198"/>
      <c r="O33" s="1198"/>
      <c r="P33" s="1198"/>
      <c r="Q33" s="1198"/>
      <c r="R33" s="1198"/>
      <c r="S33" s="1198"/>
      <c r="T33" s="1156"/>
      <c r="U33" s="1156"/>
      <c r="V33" s="1156"/>
      <c r="W33" s="1156"/>
      <c r="X33" s="1156"/>
      <c r="Y33" s="1156"/>
      <c r="Z33" s="1198"/>
      <c r="AA33" s="1198"/>
      <c r="AB33" s="1198"/>
      <c r="AC33" s="1198"/>
      <c r="AD33" s="1198"/>
      <c r="AE33" s="1198"/>
      <c r="AF33" s="1198"/>
      <c r="AG33" s="1197"/>
      <c r="AH33" s="1197"/>
    </row>
    <row r="34" spans="1:34" s="1202" customFormat="1" hidden="1">
      <c r="A34" s="1174"/>
      <c r="B34" s="1327"/>
      <c r="C34" s="1199"/>
      <c r="D34" s="1174"/>
      <c r="E34" s="1200"/>
      <c r="F34" s="1174"/>
      <c r="G34" s="1201"/>
      <c r="H34" s="1201"/>
      <c r="I34" s="1201"/>
      <c r="J34" s="1201"/>
      <c r="K34" s="1201"/>
      <c r="L34" s="1201"/>
      <c r="M34" s="1201"/>
      <c r="N34" s="1185"/>
      <c r="O34" s="1185"/>
      <c r="P34" s="1185"/>
      <c r="Q34" s="1185"/>
      <c r="R34" s="1185"/>
      <c r="S34" s="1185"/>
      <c r="T34" s="909"/>
      <c r="U34" s="909"/>
      <c r="V34" s="909"/>
      <c r="W34" s="909"/>
      <c r="X34" s="909"/>
      <c r="Y34" s="909"/>
      <c r="Z34" s="1185"/>
      <c r="AA34" s="1185"/>
      <c r="AB34" s="1185"/>
      <c r="AC34" s="1185"/>
      <c r="AD34" s="1185"/>
      <c r="AE34" s="1185"/>
      <c r="AF34" s="1185"/>
      <c r="AG34" s="1201"/>
      <c r="AH34" s="1201"/>
    </row>
    <row r="35" spans="1:34" s="1187" customFormat="1">
      <c r="A35" s="906"/>
      <c r="B35" s="907"/>
      <c r="C35" s="906"/>
      <c r="D35" s="906" t="s">
        <v>41</v>
      </c>
      <c r="E35" s="907"/>
      <c r="F35" s="906"/>
      <c r="G35" s="1184"/>
      <c r="H35" s="1184"/>
      <c r="I35" s="1184"/>
      <c r="J35" s="1184"/>
      <c r="K35" s="1184"/>
      <c r="L35" s="1184"/>
      <c r="M35" s="1184"/>
      <c r="N35" s="1185"/>
      <c r="O35" s="1185"/>
      <c r="P35" s="1185"/>
      <c r="Q35" s="1185"/>
      <c r="R35" s="1185"/>
      <c r="S35" s="1185"/>
      <c r="T35" s="909"/>
      <c r="U35" s="909"/>
      <c r="V35" s="909"/>
      <c r="W35" s="909"/>
      <c r="X35" s="909"/>
      <c r="Y35" s="909"/>
      <c r="Z35" s="1185"/>
      <c r="AA35" s="1185"/>
      <c r="AB35" s="1185"/>
      <c r="AC35" s="1185"/>
      <c r="AD35" s="1185"/>
      <c r="AE35" s="1185"/>
      <c r="AF35" s="1185"/>
      <c r="AG35" s="1184"/>
      <c r="AH35" s="1184"/>
    </row>
    <row r="36" spans="1:34" s="1157" customFormat="1">
      <c r="A36" s="1152"/>
      <c r="B36" s="1177" t="s">
        <v>133</v>
      </c>
      <c r="C36" s="1176"/>
      <c r="D36" s="1152" t="s">
        <v>443</v>
      </c>
      <c r="E36" s="1196"/>
      <c r="F36" s="1152"/>
      <c r="G36" s="1197"/>
      <c r="H36" s="1197"/>
      <c r="I36" s="1197"/>
      <c r="J36" s="1197"/>
      <c r="K36" s="1197"/>
      <c r="L36" s="1197"/>
      <c r="M36" s="1197"/>
      <c r="N36" s="1198"/>
      <c r="O36" s="1198"/>
      <c r="P36" s="1198"/>
      <c r="Q36" s="1198"/>
      <c r="R36" s="1198"/>
      <c r="S36" s="1198"/>
      <c r="T36" s="1156"/>
      <c r="U36" s="1156"/>
      <c r="V36" s="1156"/>
      <c r="W36" s="1156"/>
      <c r="X36" s="1156"/>
      <c r="Y36" s="1156"/>
      <c r="Z36" s="1198"/>
      <c r="AA36" s="1198"/>
      <c r="AB36" s="1198"/>
      <c r="AC36" s="1198"/>
      <c r="AD36" s="1198"/>
      <c r="AE36" s="1198"/>
      <c r="AF36" s="1198"/>
      <c r="AG36" s="1197"/>
      <c r="AH36" s="1197"/>
    </row>
    <row r="37" spans="1:34" s="1157" customFormat="1" hidden="1">
      <c r="A37" s="1152"/>
      <c r="B37" s="1177"/>
      <c r="C37" s="1176"/>
      <c r="D37" s="1152"/>
      <c r="E37" s="1196"/>
      <c r="F37" s="1152"/>
      <c r="G37" s="1197"/>
      <c r="H37" s="1197"/>
      <c r="I37" s="1197"/>
      <c r="J37" s="1197"/>
      <c r="K37" s="1197"/>
      <c r="L37" s="1197"/>
      <c r="M37" s="1197"/>
      <c r="N37" s="1198"/>
      <c r="O37" s="1198"/>
      <c r="P37" s="1198"/>
      <c r="Q37" s="1198"/>
      <c r="R37" s="1198"/>
      <c r="S37" s="1198"/>
      <c r="T37" s="1156"/>
      <c r="U37" s="1156"/>
      <c r="V37" s="1156"/>
      <c r="W37" s="1156"/>
      <c r="X37" s="1156"/>
      <c r="Y37" s="1156"/>
      <c r="Z37" s="1198"/>
      <c r="AA37" s="1198"/>
      <c r="AB37" s="1198"/>
      <c r="AC37" s="1198"/>
      <c r="AD37" s="1198"/>
      <c r="AE37" s="1198"/>
      <c r="AF37" s="1198"/>
      <c r="AG37" s="1197"/>
      <c r="AH37" s="1197"/>
    </row>
    <row r="38" spans="1:34" s="1187" customFormat="1" ht="12.75" customHeight="1">
      <c r="A38" s="906"/>
      <c r="B38" s="907"/>
      <c r="C38" s="906"/>
      <c r="D38" s="906" t="s">
        <v>41</v>
      </c>
      <c r="E38" s="907"/>
      <c r="F38" s="906"/>
      <c r="G38" s="1184"/>
      <c r="H38" s="1184"/>
      <c r="I38" s="1184"/>
      <c r="J38" s="1184"/>
      <c r="K38" s="1184"/>
      <c r="L38" s="1184"/>
      <c r="M38" s="1184"/>
      <c r="N38" s="1185"/>
      <c r="O38" s="1185"/>
      <c r="P38" s="1185"/>
      <c r="Q38" s="1185"/>
      <c r="R38" s="909"/>
      <c r="S38" s="909"/>
      <c r="T38" s="909"/>
      <c r="U38" s="909"/>
      <c r="V38" s="909"/>
      <c r="W38" s="909"/>
      <c r="X38" s="909"/>
      <c r="Y38" s="909"/>
      <c r="Z38" s="1185"/>
      <c r="AA38" s="1185"/>
      <c r="AB38" s="1185"/>
      <c r="AC38" s="1185"/>
      <c r="AD38" s="1185"/>
      <c r="AE38" s="1185"/>
      <c r="AF38" s="1185"/>
      <c r="AG38" s="1184"/>
      <c r="AH38" s="1184"/>
    </row>
    <row r="39" spans="1:34" s="1202" customFormat="1">
      <c r="A39" s="1174"/>
      <c r="B39" s="1177" t="s">
        <v>140</v>
      </c>
      <c r="C39" s="1176"/>
      <c r="D39" s="1152" t="s">
        <v>444</v>
      </c>
      <c r="E39" s="1200"/>
      <c r="F39" s="1174"/>
      <c r="G39" s="1201"/>
      <c r="H39" s="1201"/>
      <c r="I39" s="1201"/>
      <c r="J39" s="1201"/>
      <c r="K39" s="1201"/>
      <c r="L39" s="1201"/>
      <c r="M39" s="1201"/>
      <c r="N39" s="1185"/>
      <c r="O39" s="1185"/>
      <c r="P39" s="1185"/>
      <c r="Q39" s="1185"/>
      <c r="R39" s="909"/>
      <c r="S39" s="909"/>
      <c r="T39" s="1156">
        <f>SUM(T40:T40)</f>
        <v>0</v>
      </c>
      <c r="U39" s="1156">
        <f>SUM(U40:U40)</f>
        <v>0</v>
      </c>
      <c r="V39" s="1156">
        <f>SUM(V40:V40)</f>
        <v>0</v>
      </c>
      <c r="W39" s="1156">
        <f>SUM(W40:W40)</f>
        <v>0</v>
      </c>
      <c r="X39" s="1156"/>
      <c r="Y39" s="1156"/>
      <c r="Z39" s="1185"/>
      <c r="AA39" s="1185"/>
      <c r="AB39" s="1185"/>
      <c r="AC39" s="1185"/>
      <c r="AD39" s="1185"/>
      <c r="AE39" s="1185"/>
      <c r="AF39" s="1185"/>
      <c r="AG39" s="1201"/>
      <c r="AH39" s="1201"/>
    </row>
    <row r="40" spans="1:34" s="1187" customFormat="1" hidden="1">
      <c r="A40" s="906"/>
      <c r="B40" s="907"/>
      <c r="C40" s="906"/>
      <c r="D40" s="906"/>
      <c r="E40" s="907"/>
      <c r="F40" s="906"/>
      <c r="G40" s="1184"/>
      <c r="H40" s="1184"/>
      <c r="I40" s="1184"/>
      <c r="J40" s="1184"/>
      <c r="K40" s="1184"/>
      <c r="L40" s="1184"/>
      <c r="M40" s="1184"/>
      <c r="N40" s="1185"/>
      <c r="O40" s="1185"/>
      <c r="P40" s="1185"/>
      <c r="Q40" s="1185"/>
      <c r="R40" s="909"/>
      <c r="S40" s="909"/>
      <c r="T40" s="909"/>
      <c r="U40" s="909"/>
      <c r="V40" s="909"/>
      <c r="W40" s="909"/>
      <c r="X40" s="909"/>
      <c r="Y40" s="909"/>
      <c r="Z40" s="1185"/>
      <c r="AA40" s="1185"/>
      <c r="AB40" s="1185"/>
      <c r="AC40" s="1185"/>
      <c r="AD40" s="1185"/>
      <c r="AE40" s="1185"/>
      <c r="AF40" s="1185"/>
      <c r="AG40" s="1184"/>
      <c r="AH40" s="1184"/>
    </row>
    <row r="41" spans="1:34" s="1187" customFormat="1" ht="12.75" customHeight="1">
      <c r="A41" s="906"/>
      <c r="B41" s="907"/>
      <c r="C41" s="906"/>
      <c r="D41" s="906" t="s">
        <v>41</v>
      </c>
      <c r="E41" s="907"/>
      <c r="F41" s="906"/>
      <c r="G41" s="1184"/>
      <c r="H41" s="1184"/>
      <c r="I41" s="1184"/>
      <c r="J41" s="1184"/>
      <c r="K41" s="1184"/>
      <c r="L41" s="1184"/>
      <c r="M41" s="1184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909"/>
      <c r="Z41" s="1185"/>
      <c r="AA41" s="1185"/>
      <c r="AB41" s="1185"/>
      <c r="AC41" s="1185"/>
      <c r="AD41" s="1185"/>
      <c r="AE41" s="1185"/>
      <c r="AF41" s="1185"/>
      <c r="AG41" s="1184"/>
      <c r="AH41" s="1184"/>
    </row>
    <row r="42" spans="1:34" s="1179" customFormat="1" ht="14.25" customHeight="1">
      <c r="A42" s="1176"/>
      <c r="B42" s="1177" t="s">
        <v>63</v>
      </c>
      <c r="C42" s="1176"/>
      <c r="D42" s="1176" t="s">
        <v>445</v>
      </c>
      <c r="E42" s="1153" t="s">
        <v>239</v>
      </c>
      <c r="F42" s="1176"/>
      <c r="G42" s="1203"/>
      <c r="H42" s="1203"/>
      <c r="I42" s="1203"/>
      <c r="J42" s="1203"/>
      <c r="K42" s="1203"/>
      <c r="L42" s="1203"/>
      <c r="M42" s="1203"/>
      <c r="N42" s="1204"/>
      <c r="O42" s="1204"/>
      <c r="P42" s="1204"/>
      <c r="Q42" s="1204"/>
      <c r="R42" s="1204"/>
      <c r="S42" s="1204"/>
      <c r="T42" s="1172">
        <f>SUM(T43:T44)</f>
        <v>0</v>
      </c>
      <c r="U42" s="1172">
        <f>SUM(U43:U44)</f>
        <v>0</v>
      </c>
      <c r="V42" s="1172">
        <f>SUM(V43:V44)</f>
        <v>0</v>
      </c>
      <c r="W42" s="1172">
        <f>SUM(W43:W44)</f>
        <v>0</v>
      </c>
      <c r="X42" s="1172">
        <f>SUM(X43:X44)</f>
        <v>0</v>
      </c>
      <c r="Y42" s="1172"/>
      <c r="Z42" s="1204"/>
      <c r="AA42" s="1204"/>
      <c r="AB42" s="1204"/>
      <c r="AC42" s="1204"/>
      <c r="AD42" s="1204"/>
      <c r="AE42" s="1204"/>
      <c r="AF42" s="1204"/>
      <c r="AG42" s="1203"/>
      <c r="AH42" s="1203"/>
    </row>
    <row r="43" spans="1:34" s="1187" customFormat="1" hidden="1">
      <c r="A43" s="906"/>
      <c r="B43" s="907"/>
      <c r="C43" s="906"/>
      <c r="D43" s="906"/>
      <c r="E43" s="907"/>
      <c r="F43" s="1182"/>
      <c r="G43" s="1183"/>
      <c r="H43" s="1184"/>
      <c r="I43" s="1184"/>
      <c r="J43" s="1184"/>
      <c r="K43" s="1184"/>
      <c r="L43" s="1184"/>
      <c r="M43" s="1184"/>
      <c r="N43" s="1185"/>
      <c r="O43" s="1185"/>
      <c r="P43" s="1185"/>
      <c r="Q43" s="909"/>
      <c r="R43" s="909"/>
      <c r="S43" s="909"/>
      <c r="T43" s="909"/>
      <c r="U43" s="909"/>
      <c r="V43" s="909"/>
      <c r="W43" s="909"/>
      <c r="X43" s="909"/>
      <c r="Y43" s="909"/>
      <c r="Z43" s="1185"/>
      <c r="AA43" s="1185"/>
      <c r="AB43" s="1185"/>
      <c r="AC43" s="1185"/>
      <c r="AD43" s="1185"/>
      <c r="AE43" s="1185"/>
      <c r="AF43" s="1185"/>
      <c r="AG43" s="1184"/>
      <c r="AH43" s="1184"/>
    </row>
    <row r="44" spans="1:34" s="1187" customFormat="1" ht="12" hidden="1" customHeight="1">
      <c r="A44" s="906"/>
      <c r="B44" s="907"/>
      <c r="C44" s="906"/>
      <c r="D44" s="1205" t="s">
        <v>41</v>
      </c>
      <c r="E44" s="906"/>
      <c r="F44" s="906"/>
      <c r="G44" s="1184"/>
      <c r="H44" s="1184"/>
      <c r="I44" s="1184"/>
      <c r="J44" s="1184"/>
      <c r="K44" s="1184"/>
      <c r="L44" s="1184"/>
      <c r="M44" s="1184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909"/>
      <c r="Z44" s="1185"/>
      <c r="AA44" s="1185"/>
      <c r="AB44" s="1185"/>
      <c r="AC44" s="1185"/>
      <c r="AD44" s="1185"/>
      <c r="AE44" s="1185"/>
      <c r="AF44" s="1185"/>
      <c r="AG44" s="1184"/>
      <c r="AH44" s="1184"/>
    </row>
    <row r="45" spans="1:34" s="1179" customFormat="1" ht="28.5" customHeight="1">
      <c r="A45" s="1176"/>
      <c r="B45" s="1177" t="s">
        <v>64</v>
      </c>
      <c r="C45" s="1176"/>
      <c r="D45" s="1176" t="s">
        <v>530</v>
      </c>
      <c r="E45" s="1153" t="s">
        <v>239</v>
      </c>
      <c r="F45" s="1176"/>
      <c r="G45" s="1203"/>
      <c r="H45" s="1203"/>
      <c r="I45" s="1203"/>
      <c r="J45" s="1203"/>
      <c r="K45" s="1203"/>
      <c r="L45" s="1203"/>
      <c r="M45" s="1203"/>
      <c r="N45" s="1172"/>
      <c r="O45" s="1172"/>
      <c r="P45" s="1172"/>
      <c r="Q45" s="1204"/>
      <c r="R45" s="1204"/>
      <c r="S45" s="1204"/>
      <c r="T45" s="1172">
        <f>T46+T50-T64-T66</f>
        <v>0</v>
      </c>
      <c r="U45" s="1172">
        <f>U46+U50-U64-U66</f>
        <v>0</v>
      </c>
      <c r="V45" s="1172">
        <f>V46+V50-V64-V66</f>
        <v>0</v>
      </c>
      <c r="W45" s="1172">
        <f>W46+W50-W64-W66</f>
        <v>0</v>
      </c>
      <c r="X45" s="1172">
        <f>X46+X50-X64-X66</f>
        <v>0</v>
      </c>
      <c r="Y45" s="1172"/>
      <c r="Z45" s="1204"/>
      <c r="AA45" s="1204"/>
      <c r="AB45" s="1204"/>
      <c r="AC45" s="1204"/>
      <c r="AD45" s="1204"/>
      <c r="AE45" s="1204"/>
      <c r="AF45" s="1204"/>
      <c r="AG45" s="1203"/>
      <c r="AH45" s="1203"/>
    </row>
    <row r="46" spans="1:34" s="1157" customFormat="1" ht="15" customHeight="1">
      <c r="A46" s="1152"/>
      <c r="B46" s="1196" t="s">
        <v>7</v>
      </c>
      <c r="C46" s="1152"/>
      <c r="D46" s="1152" t="s">
        <v>446</v>
      </c>
      <c r="E46" s="1153" t="s">
        <v>239</v>
      </c>
      <c r="F46" s="1152"/>
      <c r="G46" s="1197"/>
      <c r="H46" s="1197"/>
      <c r="I46" s="1197"/>
      <c r="J46" s="1197"/>
      <c r="K46" s="1197"/>
      <c r="L46" s="1197"/>
      <c r="M46" s="1197"/>
      <c r="N46" s="1156"/>
      <c r="O46" s="1156"/>
      <c r="P46" s="1156"/>
      <c r="Q46" s="1198"/>
      <c r="R46" s="1198"/>
      <c r="S46" s="1198"/>
      <c r="T46" s="1198"/>
      <c r="U46" s="1198"/>
      <c r="V46" s="1198"/>
      <c r="W46" s="1198"/>
      <c r="X46" s="1198"/>
      <c r="Y46" s="1198"/>
      <c r="Z46" s="1198"/>
      <c r="AA46" s="1198"/>
      <c r="AB46" s="1198"/>
      <c r="AC46" s="1198"/>
      <c r="AD46" s="1198"/>
      <c r="AE46" s="1198"/>
      <c r="AF46" s="1198"/>
      <c r="AG46" s="1197"/>
      <c r="AH46" s="1197"/>
    </row>
    <row r="47" spans="1:34" s="1187" customFormat="1" ht="15.75" hidden="1">
      <c r="A47" s="906"/>
      <c r="B47" s="907">
        <v>1</v>
      </c>
      <c r="C47" s="906"/>
      <c r="D47" s="1206" t="s">
        <v>447</v>
      </c>
      <c r="E47" s="907" t="s">
        <v>239</v>
      </c>
      <c r="F47" s="906"/>
      <c r="G47" s="1184"/>
      <c r="H47" s="1184"/>
      <c r="I47" s="1184"/>
      <c r="J47" s="1184"/>
      <c r="K47" s="1184"/>
      <c r="L47" s="1184"/>
      <c r="M47" s="1184"/>
      <c r="N47" s="909"/>
      <c r="O47" s="909"/>
      <c r="P47" s="909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4"/>
      <c r="AH47" s="1184"/>
    </row>
    <row r="48" spans="1:34" s="1187" customFormat="1" ht="15.75" hidden="1">
      <c r="A48" s="906"/>
      <c r="B48" s="907">
        <v>2</v>
      </c>
      <c r="C48" s="906"/>
      <c r="D48" s="1206" t="s">
        <v>448</v>
      </c>
      <c r="E48" s="907" t="s">
        <v>239</v>
      </c>
      <c r="F48" s="906"/>
      <c r="G48" s="1184"/>
      <c r="H48" s="1184"/>
      <c r="I48" s="1184"/>
      <c r="J48" s="1184"/>
      <c r="K48" s="1184"/>
      <c r="L48" s="1184"/>
      <c r="M48" s="1184"/>
      <c r="N48" s="909"/>
      <c r="O48" s="909"/>
      <c r="P48" s="909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4"/>
      <c r="AH48" s="1184"/>
    </row>
    <row r="49" spans="1:34" s="1187" customFormat="1" ht="12.75" hidden="1" customHeight="1">
      <c r="A49" s="906"/>
      <c r="B49" s="907"/>
      <c r="C49" s="906"/>
      <c r="D49" s="906" t="s">
        <v>41</v>
      </c>
      <c r="E49" s="906"/>
      <c r="F49" s="906"/>
      <c r="G49" s="1184"/>
      <c r="H49" s="1184"/>
      <c r="I49" s="1184"/>
      <c r="J49" s="1184"/>
      <c r="K49" s="1184"/>
      <c r="L49" s="1184"/>
      <c r="M49" s="1184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4"/>
      <c r="AH49" s="1184"/>
    </row>
    <row r="50" spans="1:34" s="1157" customFormat="1" ht="27.75" customHeight="1">
      <c r="A50" s="1152"/>
      <c r="B50" s="1196" t="s">
        <v>8</v>
      </c>
      <c r="C50" s="1196"/>
      <c r="D50" s="1152" t="s">
        <v>449</v>
      </c>
      <c r="E50" s="1153" t="s">
        <v>239</v>
      </c>
      <c r="F50" s="1152"/>
      <c r="G50" s="1197"/>
      <c r="H50" s="1197"/>
      <c r="I50" s="1197"/>
      <c r="J50" s="1197"/>
      <c r="K50" s="1197"/>
      <c r="L50" s="1197"/>
      <c r="M50" s="1197"/>
      <c r="N50" s="1156"/>
      <c r="O50" s="1156"/>
      <c r="P50" s="1156"/>
      <c r="Q50" s="1156"/>
      <c r="R50" s="1156"/>
      <c r="S50" s="1156"/>
      <c r="T50" s="1156"/>
      <c r="U50" s="1156"/>
      <c r="V50" s="1156"/>
      <c r="W50" s="1156"/>
      <c r="X50" s="1156"/>
      <c r="Y50" s="1156"/>
      <c r="Z50" s="1198"/>
      <c r="AA50" s="1198"/>
      <c r="AB50" s="1198"/>
      <c r="AC50" s="1198"/>
      <c r="AD50" s="1198"/>
      <c r="AE50" s="1198"/>
      <c r="AF50" s="1198"/>
      <c r="AG50" s="1197"/>
      <c r="AH50" s="1197"/>
    </row>
    <row r="51" spans="1:34" s="1187" customFormat="1" ht="15.75">
      <c r="A51" s="906"/>
      <c r="B51" s="907">
        <v>1</v>
      </c>
      <c r="C51" s="907"/>
      <c r="D51" s="1206" t="s">
        <v>88</v>
      </c>
      <c r="E51" s="1210" t="s">
        <v>239</v>
      </c>
      <c r="F51" s="1206"/>
      <c r="G51" s="1184"/>
      <c r="H51" s="1184"/>
      <c r="I51" s="1184"/>
      <c r="J51" s="1184"/>
      <c r="K51" s="1184"/>
      <c r="L51" s="1184"/>
      <c r="M51" s="1184"/>
      <c r="N51" s="909"/>
      <c r="O51" s="909"/>
      <c r="P51" s="909"/>
      <c r="Q51" s="1185"/>
      <c r="R51" s="1185"/>
      <c r="S51" s="1185"/>
      <c r="T51" s="909"/>
      <c r="U51" s="1185"/>
      <c r="V51" s="1185"/>
      <c r="W51" s="1185"/>
      <c r="X51" s="1185"/>
      <c r="Y51" s="909"/>
      <c r="Z51" s="1185"/>
      <c r="AA51" s="1185"/>
      <c r="AB51" s="1185"/>
      <c r="AC51" s="1185"/>
      <c r="AD51" s="1185"/>
      <c r="AE51" s="1185"/>
      <c r="AF51" s="1185"/>
      <c r="AG51" s="1184"/>
      <c r="AH51" s="1184"/>
    </row>
    <row r="52" spans="1:34" s="1187" customFormat="1" ht="15.75">
      <c r="A52" s="906"/>
      <c r="B52" s="907">
        <v>2</v>
      </c>
      <c r="C52" s="907"/>
      <c r="D52" s="1206" t="s">
        <v>450</v>
      </c>
      <c r="E52" s="1210" t="s">
        <v>239</v>
      </c>
      <c r="F52" s="1206"/>
      <c r="G52" s="1184"/>
      <c r="H52" s="1184"/>
      <c r="I52" s="1184"/>
      <c r="J52" s="1184"/>
      <c r="K52" s="1184"/>
      <c r="L52" s="1184"/>
      <c r="M52" s="1184"/>
      <c r="N52" s="909"/>
      <c r="O52" s="909"/>
      <c r="P52" s="909"/>
      <c r="Q52" s="1185"/>
      <c r="R52" s="1185"/>
      <c r="S52" s="1185"/>
      <c r="T52" s="909"/>
      <c r="U52" s="1185"/>
      <c r="V52" s="909"/>
      <c r="W52" s="1185"/>
      <c r="X52" s="1185"/>
      <c r="Y52" s="909"/>
      <c r="Z52" s="1185"/>
      <c r="AA52" s="1185"/>
      <c r="AB52" s="1185"/>
      <c r="AC52" s="1185"/>
      <c r="AD52" s="1185"/>
      <c r="AE52" s="1185"/>
      <c r="AF52" s="1185"/>
      <c r="AG52" s="1184"/>
      <c r="AH52" s="1184"/>
    </row>
    <row r="53" spans="1:34" s="1187" customFormat="1" ht="15.75">
      <c r="A53" s="906"/>
      <c r="B53" s="907">
        <v>3</v>
      </c>
      <c r="C53" s="907"/>
      <c r="D53" s="1206" t="s">
        <v>19</v>
      </c>
      <c r="E53" s="1210" t="s">
        <v>239</v>
      </c>
      <c r="F53" s="1206"/>
      <c r="G53" s="1184"/>
      <c r="H53" s="1184"/>
      <c r="I53" s="1184"/>
      <c r="J53" s="1184"/>
      <c r="K53" s="1184"/>
      <c r="L53" s="1184"/>
      <c r="M53" s="1184"/>
      <c r="N53" s="909"/>
      <c r="O53" s="909"/>
      <c r="P53" s="909"/>
      <c r="Q53" s="1185"/>
      <c r="R53" s="1185"/>
      <c r="S53" s="1185"/>
      <c r="T53" s="1185"/>
      <c r="U53" s="1185"/>
      <c r="V53" s="1185"/>
      <c r="W53" s="909"/>
      <c r="X53" s="909"/>
      <c r="Y53" s="909"/>
      <c r="Z53" s="1185"/>
      <c r="AA53" s="1185"/>
      <c r="AB53" s="1185"/>
      <c r="AC53" s="1185"/>
      <c r="AD53" s="1185"/>
      <c r="AE53" s="1185"/>
      <c r="AF53" s="1185"/>
      <c r="AG53" s="1184"/>
      <c r="AH53" s="1184"/>
    </row>
    <row r="54" spans="1:34" s="1187" customFormat="1" ht="15.75">
      <c r="A54" s="906"/>
      <c r="B54" s="907">
        <v>4</v>
      </c>
      <c r="C54" s="907"/>
      <c r="D54" s="1206" t="s">
        <v>451</v>
      </c>
      <c r="E54" s="1210" t="s">
        <v>239</v>
      </c>
      <c r="F54" s="1206"/>
      <c r="G54" s="1184"/>
      <c r="H54" s="1184"/>
      <c r="I54" s="1184"/>
      <c r="J54" s="1184"/>
      <c r="K54" s="1184"/>
      <c r="L54" s="1184"/>
      <c r="M54" s="1184"/>
      <c r="N54" s="909"/>
      <c r="O54" s="909"/>
      <c r="P54" s="909"/>
      <c r="Q54" s="1185"/>
      <c r="R54" s="1185"/>
      <c r="S54" s="1185"/>
      <c r="T54" s="1185"/>
      <c r="U54" s="1185"/>
      <c r="V54" s="1185"/>
      <c r="W54" s="909"/>
      <c r="X54" s="909"/>
      <c r="Y54" s="909"/>
      <c r="Z54" s="1185"/>
      <c r="AA54" s="1185"/>
      <c r="AB54" s="1185"/>
      <c r="AC54" s="1185"/>
      <c r="AD54" s="1185"/>
      <c r="AE54" s="1185"/>
      <c r="AF54" s="1185"/>
      <c r="AG54" s="1184"/>
      <c r="AH54" s="1184"/>
    </row>
    <row r="55" spans="1:34" s="1187" customFormat="1" ht="15.75">
      <c r="A55" s="1207"/>
      <c r="B55" s="1328" t="s">
        <v>68</v>
      </c>
      <c r="C55" s="1208"/>
      <c r="D55" s="1206" t="s">
        <v>21</v>
      </c>
      <c r="E55" s="1210"/>
      <c r="F55" s="1206"/>
      <c r="G55" s="1184"/>
      <c r="H55" s="1184"/>
      <c r="I55" s="1184"/>
      <c r="J55" s="1184"/>
      <c r="K55" s="1184"/>
      <c r="L55" s="1184"/>
      <c r="M55" s="1184"/>
      <c r="N55" s="909"/>
      <c r="O55" s="909"/>
      <c r="P55" s="909"/>
      <c r="Q55" s="1185"/>
      <c r="R55" s="1185"/>
      <c r="S55" s="1185"/>
      <c r="T55" s="1185"/>
      <c r="U55" s="1185"/>
      <c r="V55" s="1185"/>
      <c r="W55" s="909"/>
      <c r="X55" s="909"/>
      <c r="Y55" s="909"/>
      <c r="Z55" s="1185"/>
      <c r="AA55" s="1185"/>
      <c r="AB55" s="1185"/>
      <c r="AC55" s="1185"/>
      <c r="AD55" s="1185"/>
      <c r="AE55" s="1185"/>
      <c r="AF55" s="1185"/>
      <c r="AG55" s="1184"/>
      <c r="AH55" s="1184"/>
    </row>
    <row r="56" spans="1:34" s="1157" customFormat="1" ht="31.5">
      <c r="A56" s="1209"/>
      <c r="B56" s="1328" t="s">
        <v>69</v>
      </c>
      <c r="C56" s="1208"/>
      <c r="D56" s="1206" t="s">
        <v>452</v>
      </c>
      <c r="E56" s="1210"/>
      <c r="F56" s="1152"/>
      <c r="G56" s="1197"/>
      <c r="H56" s="1197"/>
      <c r="I56" s="1197"/>
      <c r="J56" s="1197"/>
      <c r="K56" s="1197"/>
      <c r="L56" s="1197"/>
      <c r="M56" s="1197"/>
      <c r="N56" s="1156"/>
      <c r="O56" s="1156"/>
      <c r="P56" s="1156"/>
      <c r="Q56" s="1198"/>
      <c r="R56" s="1198"/>
      <c r="S56" s="1198"/>
      <c r="T56" s="1156"/>
      <c r="U56" s="1156"/>
      <c r="V56" s="1156"/>
      <c r="W56" s="1156"/>
      <c r="X56" s="1156"/>
      <c r="Y56" s="1156"/>
      <c r="Z56" s="1198"/>
      <c r="AA56" s="1198"/>
      <c r="AB56" s="1198"/>
      <c r="AC56" s="1198"/>
      <c r="AD56" s="1198"/>
      <c r="AE56" s="1198"/>
      <c r="AF56" s="1156"/>
      <c r="AG56" s="1197"/>
      <c r="AH56" s="1197"/>
    </row>
    <row r="57" spans="1:34" s="1157" customFormat="1" ht="15.75">
      <c r="A57" s="1209"/>
      <c r="B57" s="1225" t="s">
        <v>453</v>
      </c>
      <c r="C57" s="1159"/>
      <c r="D57" s="1211" t="s">
        <v>454</v>
      </c>
      <c r="E57" s="1210"/>
      <c r="F57" s="1152"/>
      <c r="G57" s="1197"/>
      <c r="H57" s="1197"/>
      <c r="I57" s="1197"/>
      <c r="J57" s="1197"/>
      <c r="K57" s="1197"/>
      <c r="L57" s="1197"/>
      <c r="M57" s="1197"/>
      <c r="N57" s="1156"/>
      <c r="O57" s="1156"/>
      <c r="P57" s="1156"/>
      <c r="Q57" s="1198"/>
      <c r="R57" s="1198"/>
      <c r="S57" s="1198"/>
      <c r="T57" s="1156"/>
      <c r="U57" s="1156"/>
      <c r="V57" s="1156"/>
      <c r="W57" s="1156"/>
      <c r="X57" s="1156"/>
      <c r="Y57" s="1156"/>
      <c r="Z57" s="1198"/>
      <c r="AA57" s="1198"/>
      <c r="AB57" s="1198"/>
      <c r="AC57" s="1198"/>
      <c r="AD57" s="1198"/>
      <c r="AE57" s="1198"/>
      <c r="AF57" s="1156"/>
      <c r="AG57" s="1197"/>
      <c r="AH57" s="1197"/>
    </row>
    <row r="58" spans="1:34" s="1219" customFormat="1" ht="15.75">
      <c r="A58" s="1212"/>
      <c r="B58" s="1329" t="s">
        <v>455</v>
      </c>
      <c r="C58" s="1213"/>
      <c r="D58" s="1214" t="s">
        <v>456</v>
      </c>
      <c r="E58" s="1215"/>
      <c r="F58" s="980"/>
      <c r="G58" s="1216"/>
      <c r="H58" s="1216"/>
      <c r="I58" s="1216"/>
      <c r="J58" s="1216"/>
      <c r="K58" s="1216"/>
      <c r="L58" s="1216"/>
      <c r="M58" s="1216"/>
      <c r="N58" s="1217"/>
      <c r="O58" s="1217"/>
      <c r="P58" s="1217"/>
      <c r="Q58" s="1218"/>
      <c r="R58" s="1218"/>
      <c r="S58" s="1218"/>
      <c r="T58" s="1217"/>
      <c r="U58" s="1217"/>
      <c r="V58" s="1217"/>
      <c r="W58" s="1217"/>
      <c r="X58" s="1217"/>
      <c r="Y58" s="1217"/>
      <c r="Z58" s="1218"/>
      <c r="AA58" s="1218"/>
      <c r="AB58" s="1218"/>
      <c r="AC58" s="1218"/>
      <c r="AD58" s="1218"/>
      <c r="AE58" s="1218"/>
      <c r="AF58" s="1217"/>
      <c r="AG58" s="1216"/>
      <c r="AH58" s="1216"/>
    </row>
    <row r="59" spans="1:34" s="1157" customFormat="1" ht="31.5">
      <c r="A59" s="1209"/>
      <c r="B59" s="1328" t="s">
        <v>457</v>
      </c>
      <c r="C59" s="1208"/>
      <c r="D59" s="1220" t="s">
        <v>458</v>
      </c>
      <c r="E59" s="1210"/>
      <c r="F59" s="1152"/>
      <c r="G59" s="1197"/>
      <c r="H59" s="1197"/>
      <c r="I59" s="1197"/>
      <c r="J59" s="1197"/>
      <c r="K59" s="1197"/>
      <c r="L59" s="1197"/>
      <c r="M59" s="1197"/>
      <c r="N59" s="1156"/>
      <c r="O59" s="1156"/>
      <c r="P59" s="1156"/>
      <c r="Q59" s="1198"/>
      <c r="R59" s="1198"/>
      <c r="S59" s="1198"/>
      <c r="T59" s="1156"/>
      <c r="U59" s="1156"/>
      <c r="V59" s="1156"/>
      <c r="W59" s="1156"/>
      <c r="X59" s="1156"/>
      <c r="Y59" s="1156"/>
      <c r="Z59" s="1198"/>
      <c r="AA59" s="1198"/>
      <c r="AB59" s="1198"/>
      <c r="AC59" s="1198"/>
      <c r="AD59" s="1198"/>
      <c r="AE59" s="1198"/>
      <c r="AF59" s="1156"/>
      <c r="AG59" s="1197"/>
      <c r="AH59" s="1197"/>
    </row>
    <row r="60" spans="1:34" s="1187" customFormat="1" ht="15.75">
      <c r="A60" s="906"/>
      <c r="B60" s="907">
        <v>5</v>
      </c>
      <c r="C60" s="907"/>
      <c r="D60" s="1206" t="s">
        <v>44</v>
      </c>
      <c r="E60" s="1210" t="s">
        <v>239</v>
      </c>
      <c r="F60" s="1206"/>
      <c r="G60" s="1184"/>
      <c r="H60" s="1184"/>
      <c r="I60" s="1184"/>
      <c r="J60" s="1184"/>
      <c r="K60" s="1184"/>
      <c r="L60" s="1184"/>
      <c r="M60" s="1184"/>
      <c r="N60" s="909"/>
      <c r="O60" s="909"/>
      <c r="P60" s="909"/>
      <c r="Q60" s="1185"/>
      <c r="R60" s="1185"/>
      <c r="S60" s="1185"/>
      <c r="T60" s="1185"/>
      <c r="U60" s="1185"/>
      <c r="V60" s="1185"/>
      <c r="W60" s="1185"/>
      <c r="X60" s="1185"/>
      <c r="Y60" s="909"/>
      <c r="Z60" s="1185"/>
      <c r="AA60" s="1185"/>
      <c r="AB60" s="1185"/>
      <c r="AC60" s="1185"/>
      <c r="AD60" s="1185"/>
      <c r="AE60" s="1185"/>
      <c r="AF60" s="1185"/>
      <c r="AG60" s="1184"/>
      <c r="AH60" s="1184"/>
    </row>
    <row r="61" spans="1:34" s="1187" customFormat="1" ht="32.25" customHeight="1">
      <c r="A61" s="906"/>
      <c r="B61" s="907">
        <v>6</v>
      </c>
      <c r="C61" s="907"/>
      <c r="D61" s="1206" t="s">
        <v>459</v>
      </c>
      <c r="E61" s="1210" t="s">
        <v>239</v>
      </c>
      <c r="F61" s="1206"/>
      <c r="G61" s="1184"/>
      <c r="H61" s="1184"/>
      <c r="I61" s="1184"/>
      <c r="J61" s="1184"/>
      <c r="K61" s="1184"/>
      <c r="L61" s="1184"/>
      <c r="M61" s="1184"/>
      <c r="N61" s="909"/>
      <c r="O61" s="909"/>
      <c r="P61" s="909"/>
      <c r="Q61" s="1185"/>
      <c r="R61" s="1185"/>
      <c r="S61" s="1185"/>
      <c r="T61" s="909"/>
      <c r="U61" s="1185"/>
      <c r="V61" s="1185"/>
      <c r="W61" s="1185"/>
      <c r="X61" s="1185"/>
      <c r="Y61" s="909"/>
      <c r="Z61" s="1185"/>
      <c r="AA61" s="1185"/>
      <c r="AB61" s="1185"/>
      <c r="AC61" s="1185"/>
      <c r="AD61" s="1185"/>
      <c r="AE61" s="1185"/>
      <c r="AF61" s="1185"/>
      <c r="AG61" s="1184"/>
      <c r="AH61" s="1184"/>
    </row>
    <row r="62" spans="1:34" s="1224" customFormat="1" ht="15.75">
      <c r="A62" s="973"/>
      <c r="B62" s="911">
        <v>7</v>
      </c>
      <c r="C62" s="911"/>
      <c r="D62" s="1221" t="s">
        <v>460</v>
      </c>
      <c r="E62" s="1210" t="s">
        <v>239</v>
      </c>
      <c r="F62" s="1221"/>
      <c r="G62" s="974"/>
      <c r="H62" s="974"/>
      <c r="I62" s="974"/>
      <c r="J62" s="974"/>
      <c r="K62" s="974"/>
      <c r="L62" s="974"/>
      <c r="M62" s="974"/>
      <c r="N62" s="1222"/>
      <c r="O62" s="1222"/>
      <c r="P62" s="1222"/>
      <c r="Q62" s="1222"/>
      <c r="R62" s="1222"/>
      <c r="S62" s="1222"/>
      <c r="T62" s="1223"/>
      <c r="U62" s="1223"/>
      <c r="V62" s="1223"/>
      <c r="W62" s="1223"/>
      <c r="X62" s="1223"/>
      <c r="Y62" s="1223"/>
      <c r="Z62" s="1222"/>
      <c r="AA62" s="1222"/>
      <c r="AB62" s="1222"/>
      <c r="AC62" s="1222"/>
      <c r="AD62" s="1222"/>
      <c r="AE62" s="1222"/>
      <c r="AF62" s="1222"/>
      <c r="AG62" s="974"/>
      <c r="AH62" s="974"/>
    </row>
    <row r="63" spans="1:34" s="1163" customFormat="1" ht="12.75" customHeight="1">
      <c r="A63" s="1158"/>
      <c r="B63" s="1225"/>
      <c r="C63" s="1158"/>
      <c r="D63" s="1158" t="s">
        <v>41</v>
      </c>
      <c r="E63" s="1225"/>
      <c r="F63" s="1211"/>
      <c r="G63" s="1226"/>
      <c r="H63" s="1226"/>
      <c r="I63" s="1226"/>
      <c r="J63" s="1191"/>
      <c r="K63" s="1226"/>
      <c r="L63" s="1226"/>
      <c r="M63" s="1226"/>
      <c r="N63" s="1227"/>
      <c r="O63" s="1227"/>
      <c r="P63" s="1227"/>
      <c r="Q63" s="1227"/>
      <c r="R63" s="1227"/>
      <c r="S63" s="1162"/>
      <c r="T63" s="1162"/>
      <c r="U63" s="1227"/>
      <c r="V63" s="1162"/>
      <c r="W63" s="1227"/>
      <c r="X63" s="1227"/>
      <c r="Y63" s="909"/>
      <c r="Z63" s="1227"/>
      <c r="AA63" s="1227"/>
      <c r="AB63" s="1227"/>
      <c r="AC63" s="1227"/>
      <c r="AD63" s="1227"/>
      <c r="AE63" s="1227"/>
      <c r="AF63" s="1227"/>
      <c r="AG63" s="1226"/>
      <c r="AH63" s="1226"/>
    </row>
    <row r="64" spans="1:34" s="1157" customFormat="1">
      <c r="A64" s="1152"/>
      <c r="B64" s="1196" t="s">
        <v>133</v>
      </c>
      <c r="C64" s="1152"/>
      <c r="D64" s="1152" t="s">
        <v>461</v>
      </c>
      <c r="E64" s="1153" t="s">
        <v>239</v>
      </c>
      <c r="F64" s="1152"/>
      <c r="G64" s="1197"/>
      <c r="H64" s="1197"/>
      <c r="I64" s="1197"/>
      <c r="J64" s="1197"/>
      <c r="K64" s="1197"/>
      <c r="L64" s="1197"/>
      <c r="M64" s="1197"/>
      <c r="N64" s="1198"/>
      <c r="O64" s="1198"/>
      <c r="P64" s="1198"/>
      <c r="Q64" s="1198"/>
      <c r="R64" s="1198"/>
      <c r="S64" s="1198"/>
      <c r="T64" s="1198"/>
      <c r="U64" s="1198"/>
      <c r="V64" s="1198"/>
      <c r="W64" s="1198"/>
      <c r="X64" s="1198"/>
      <c r="Y64" s="1198"/>
      <c r="Z64" s="1198"/>
      <c r="AA64" s="1198"/>
      <c r="AB64" s="1198"/>
      <c r="AC64" s="1198"/>
      <c r="AD64" s="1198"/>
      <c r="AE64" s="1198"/>
      <c r="AF64" s="1198"/>
      <c r="AG64" s="1197"/>
      <c r="AH64" s="1197"/>
    </row>
    <row r="65" spans="1:34" s="1187" customFormat="1">
      <c r="A65" s="906"/>
      <c r="B65" s="907"/>
      <c r="C65" s="906"/>
      <c r="D65" s="906"/>
      <c r="E65" s="906"/>
      <c r="F65" s="906"/>
      <c r="G65" s="1184"/>
      <c r="H65" s="1184"/>
      <c r="I65" s="1184"/>
      <c r="J65" s="1184"/>
      <c r="K65" s="1184"/>
      <c r="L65" s="1184"/>
      <c r="M65" s="1184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4"/>
      <c r="AH65" s="1184"/>
    </row>
    <row r="66" spans="1:34" s="1157" customFormat="1">
      <c r="A66" s="1152"/>
      <c r="B66" s="1196" t="s">
        <v>140</v>
      </c>
      <c r="C66" s="1152"/>
      <c r="D66" s="1152" t="s">
        <v>462</v>
      </c>
      <c r="E66" s="1153" t="s">
        <v>239</v>
      </c>
      <c r="F66" s="1152"/>
      <c r="G66" s="1197"/>
      <c r="H66" s="1197"/>
      <c r="I66" s="1197"/>
      <c r="J66" s="1197"/>
      <c r="K66" s="1197"/>
      <c r="L66" s="1197"/>
      <c r="M66" s="1197"/>
      <c r="N66" s="1156">
        <f>SUM(N67:N69)</f>
        <v>0</v>
      </c>
      <c r="O66" s="1156"/>
      <c r="P66" s="1156"/>
      <c r="Q66" s="1198"/>
      <c r="R66" s="1198"/>
      <c r="S66" s="1198"/>
      <c r="T66" s="1156">
        <f>SUM(T67:T69)</f>
        <v>0</v>
      </c>
      <c r="U66" s="1156">
        <f>SUM(U67:U69)</f>
        <v>0</v>
      </c>
      <c r="V66" s="1156">
        <f>SUM(V67:V69)</f>
        <v>0</v>
      </c>
      <c r="W66" s="1156">
        <f>SUM(W67:W69)</f>
        <v>0</v>
      </c>
      <c r="X66" s="1156">
        <f>SUM(X67:X69)</f>
        <v>0</v>
      </c>
      <c r="Y66" s="1156"/>
      <c r="Z66" s="1198"/>
      <c r="AA66" s="1198"/>
      <c r="AB66" s="1198"/>
      <c r="AC66" s="1198"/>
      <c r="AD66" s="1198"/>
      <c r="AE66" s="1198"/>
      <c r="AF66" s="1198"/>
      <c r="AG66" s="1197"/>
      <c r="AH66" s="1197"/>
    </row>
    <row r="67" spans="1:34" s="1187" customFormat="1" ht="15.75">
      <c r="A67" s="906"/>
      <c r="B67" s="907">
        <v>1</v>
      </c>
      <c r="C67" s="906"/>
      <c r="D67" s="1206" t="s">
        <v>447</v>
      </c>
      <c r="E67" s="1210" t="s">
        <v>239</v>
      </c>
      <c r="F67" s="1206"/>
      <c r="G67" s="1184"/>
      <c r="H67" s="1184"/>
      <c r="I67" s="1184"/>
      <c r="J67" s="1184"/>
      <c r="K67" s="1184"/>
      <c r="L67" s="1184"/>
      <c r="M67" s="1184"/>
      <c r="N67" s="909"/>
      <c r="O67" s="909"/>
      <c r="P67" s="909"/>
      <c r="Q67" s="1185"/>
      <c r="R67" s="1185"/>
      <c r="S67" s="1185"/>
      <c r="T67" s="909"/>
      <c r="U67" s="1185"/>
      <c r="V67" s="1185"/>
      <c r="W67" s="1185"/>
      <c r="X67" s="1185"/>
      <c r="Y67" s="909"/>
      <c r="Z67" s="1185"/>
      <c r="AA67" s="1185"/>
      <c r="AB67" s="1185"/>
      <c r="AC67" s="1185"/>
      <c r="AD67" s="1185"/>
      <c r="AE67" s="1185"/>
      <c r="AF67" s="1185"/>
      <c r="AG67" s="1184"/>
      <c r="AH67" s="1184"/>
    </row>
    <row r="68" spans="1:34" s="1187" customFormat="1" ht="15.75">
      <c r="A68" s="906"/>
      <c r="B68" s="907">
        <v>2</v>
      </c>
      <c r="C68" s="906"/>
      <c r="D68" s="1206" t="s">
        <v>448</v>
      </c>
      <c r="E68" s="1210" t="s">
        <v>239</v>
      </c>
      <c r="F68" s="1206"/>
      <c r="G68" s="1184"/>
      <c r="H68" s="1184"/>
      <c r="I68" s="1184"/>
      <c r="J68" s="1184"/>
      <c r="K68" s="1184"/>
      <c r="L68" s="1184"/>
      <c r="M68" s="1184"/>
      <c r="N68" s="909"/>
      <c r="O68" s="909"/>
      <c r="P68" s="909"/>
      <c r="Q68" s="1185"/>
      <c r="R68" s="1185"/>
      <c r="S68" s="1185"/>
      <c r="T68" s="909"/>
      <c r="U68" s="1185"/>
      <c r="V68" s="909"/>
      <c r="W68" s="909"/>
      <c r="X68" s="909"/>
      <c r="Y68" s="909"/>
      <c r="Z68" s="1185"/>
      <c r="AA68" s="1185"/>
      <c r="AB68" s="1185"/>
      <c r="AC68" s="1185"/>
      <c r="AD68" s="1185"/>
      <c r="AE68" s="1185"/>
      <c r="AF68" s="1185"/>
      <c r="AG68" s="1184"/>
      <c r="AH68" s="1184"/>
    </row>
    <row r="69" spans="1:34" s="1187" customFormat="1" ht="12.75" customHeight="1">
      <c r="A69" s="906"/>
      <c r="B69" s="907"/>
      <c r="C69" s="906"/>
      <c r="D69" s="906" t="s">
        <v>42</v>
      </c>
      <c r="E69" s="907"/>
      <c r="F69" s="906"/>
      <c r="G69" s="1184"/>
      <c r="H69" s="1184"/>
      <c r="I69" s="1184"/>
      <c r="J69" s="1184"/>
      <c r="K69" s="1184"/>
      <c r="L69" s="1184"/>
      <c r="M69" s="1184"/>
      <c r="N69" s="909"/>
      <c r="O69" s="909"/>
      <c r="P69" s="909"/>
      <c r="Q69" s="1185"/>
      <c r="R69" s="1185"/>
      <c r="S69" s="1185"/>
      <c r="T69" s="1185"/>
      <c r="U69" s="1185"/>
      <c r="V69" s="1185"/>
      <c r="W69" s="1185"/>
      <c r="X69" s="1185"/>
      <c r="Y69" s="909"/>
      <c r="Z69" s="1185"/>
      <c r="AA69" s="1185"/>
      <c r="AB69" s="1185"/>
      <c r="AC69" s="1185"/>
      <c r="AD69" s="1185"/>
      <c r="AE69" s="1185"/>
      <c r="AF69" s="1185"/>
      <c r="AG69" s="1184"/>
      <c r="AH69" s="1184"/>
    </row>
    <row r="70" spans="1:34" s="1157" customFormat="1" ht="15.75">
      <c r="A70" s="1229"/>
      <c r="B70" s="1330"/>
      <c r="C70" s="1229"/>
      <c r="D70" s="1230" t="s">
        <v>528</v>
      </c>
      <c r="E70" s="1229"/>
      <c r="F70" s="1229"/>
      <c r="G70" s="1231"/>
      <c r="H70" s="1231"/>
      <c r="I70" s="1231"/>
      <c r="J70" s="1231"/>
      <c r="K70" s="1231"/>
      <c r="L70" s="1231"/>
      <c r="M70" s="1231"/>
      <c r="N70" s="1232">
        <f>N10+N42-N45</f>
        <v>0</v>
      </c>
      <c r="O70" s="1232"/>
      <c r="P70" s="1232"/>
      <c r="Q70" s="1233"/>
      <c r="R70" s="1233"/>
      <c r="S70" s="1233"/>
      <c r="T70" s="1232">
        <f>T10+T42-T45</f>
        <v>0</v>
      </c>
      <c r="U70" s="1232">
        <f>U10+U42-U45</f>
        <v>0</v>
      </c>
      <c r="V70" s="1232">
        <f>V10+V42-V45</f>
        <v>0</v>
      </c>
      <c r="W70" s="1232">
        <f>W10+W42-W45</f>
        <v>0</v>
      </c>
      <c r="X70" s="1232">
        <f>X10+X42-X45</f>
        <v>0</v>
      </c>
      <c r="Y70" s="1232"/>
      <c r="Z70" s="1233"/>
      <c r="AA70" s="1233"/>
      <c r="AB70" s="1233"/>
      <c r="AC70" s="1233"/>
      <c r="AD70" s="1233"/>
      <c r="AE70" s="1233"/>
      <c r="AF70" s="1232">
        <f>AF10+AF42-AF45</f>
        <v>0</v>
      </c>
      <c r="AG70" s="1197"/>
      <c r="AH70" s="1197"/>
    </row>
    <row r="71" spans="1:34" s="1157" customFormat="1" ht="20.25" customHeight="1">
      <c r="A71" s="1209"/>
      <c r="B71" s="1331"/>
      <c r="C71" s="1234"/>
      <c r="D71" s="1235" t="s">
        <v>523</v>
      </c>
      <c r="E71" s="1153" t="s">
        <v>239</v>
      </c>
      <c r="F71" s="1234"/>
      <c r="G71" s="1236"/>
      <c r="H71" s="1236"/>
      <c r="I71" s="1236"/>
      <c r="J71" s="1236"/>
      <c r="K71" s="1236"/>
      <c r="L71" s="1236"/>
      <c r="M71" s="1236"/>
      <c r="N71" s="1237"/>
      <c r="O71" s="1237"/>
      <c r="P71" s="1237"/>
      <c r="Q71" s="1238"/>
      <c r="R71" s="1238"/>
      <c r="S71" s="1238"/>
      <c r="T71" s="1237"/>
      <c r="U71" s="1237"/>
      <c r="V71" s="1237"/>
      <c r="W71" s="1237"/>
      <c r="X71" s="1237"/>
      <c r="Y71" s="1237"/>
      <c r="Z71" s="1238"/>
      <c r="AA71" s="1238"/>
      <c r="AB71" s="1238"/>
      <c r="AC71" s="1238"/>
      <c r="AD71" s="1238"/>
      <c r="AE71" s="1238"/>
      <c r="AF71" s="1237"/>
      <c r="AG71" s="1197"/>
      <c r="AH71" s="1197"/>
    </row>
    <row r="72" spans="1:34" s="1157" customFormat="1" ht="15.75">
      <c r="A72" s="1209"/>
      <c r="B72" s="1196">
        <v>1</v>
      </c>
      <c r="C72" s="1152"/>
      <c r="D72" s="1239" t="s">
        <v>539</v>
      </c>
      <c r="E72" s="1240" t="s">
        <v>239</v>
      </c>
      <c r="F72" s="1152"/>
      <c r="G72" s="1197"/>
      <c r="H72" s="1197"/>
      <c r="I72" s="1197"/>
      <c r="J72" s="1197"/>
      <c r="K72" s="1197"/>
      <c r="L72" s="1197"/>
      <c r="M72" s="1197"/>
      <c r="N72" s="1156"/>
      <c r="O72" s="1156"/>
      <c r="P72" s="1156"/>
      <c r="Q72" s="1198"/>
      <c r="R72" s="1198"/>
      <c r="S72" s="1198"/>
      <c r="T72" s="1156"/>
      <c r="U72" s="1156"/>
      <c r="V72" s="1156"/>
      <c r="W72" s="1156"/>
      <c r="X72" s="1156"/>
      <c r="Y72" s="1156"/>
      <c r="Z72" s="1198"/>
      <c r="AA72" s="1198"/>
      <c r="AB72" s="1198"/>
      <c r="AC72" s="1198"/>
      <c r="AD72" s="1198"/>
      <c r="AE72" s="1198"/>
      <c r="AF72" s="1156"/>
      <c r="AG72" s="1197"/>
      <c r="AH72" s="1197"/>
    </row>
    <row r="73" spans="1:34" s="1187" customFormat="1" ht="15.75">
      <c r="A73" s="906"/>
      <c r="B73" s="907" t="s">
        <v>68</v>
      </c>
      <c r="C73" s="1241"/>
      <c r="D73" s="1206" t="s">
        <v>463</v>
      </c>
      <c r="E73" s="1210"/>
      <c r="F73" s="1206"/>
      <c r="G73" s="1184"/>
      <c r="H73" s="1184"/>
      <c r="I73" s="1184"/>
      <c r="J73" s="1184"/>
      <c r="K73" s="1184"/>
      <c r="L73" s="1184"/>
      <c r="M73" s="1184"/>
      <c r="N73" s="909"/>
      <c r="O73" s="909"/>
      <c r="P73" s="909"/>
      <c r="Q73" s="1185"/>
      <c r="R73" s="1185"/>
      <c r="S73" s="1185"/>
      <c r="T73" s="1185"/>
      <c r="U73" s="909"/>
      <c r="V73" s="1185"/>
      <c r="W73" s="1185"/>
      <c r="X73" s="1185"/>
      <c r="Y73" s="909"/>
      <c r="Z73" s="1185"/>
      <c r="AA73" s="1185"/>
      <c r="AB73" s="1185"/>
      <c r="AC73" s="1185"/>
      <c r="AD73" s="1185"/>
      <c r="AE73" s="1185"/>
      <c r="AF73" s="1185"/>
      <c r="AG73" s="1184"/>
      <c r="AH73" s="1184"/>
    </row>
    <row r="74" spans="1:34" s="1187" customFormat="1" ht="15.75">
      <c r="A74" s="906"/>
      <c r="B74" s="1332" t="s">
        <v>69</v>
      </c>
      <c r="C74" s="1241"/>
      <c r="D74" s="1206" t="s">
        <v>521</v>
      </c>
      <c r="E74" s="1210"/>
      <c r="F74" s="1206"/>
      <c r="G74" s="1184"/>
      <c r="H74" s="1184"/>
      <c r="I74" s="1184"/>
      <c r="J74" s="1184"/>
      <c r="K74" s="1184"/>
      <c r="L74" s="1184"/>
      <c r="M74" s="1184"/>
      <c r="N74" s="909"/>
      <c r="O74" s="909"/>
      <c r="P74" s="909"/>
      <c r="Q74" s="1185"/>
      <c r="R74" s="1185"/>
      <c r="S74" s="1185"/>
      <c r="T74" s="1185"/>
      <c r="U74" s="909"/>
      <c r="V74" s="1185"/>
      <c r="W74" s="1185"/>
      <c r="X74" s="1185"/>
      <c r="Y74" s="909"/>
      <c r="Z74" s="1185"/>
      <c r="AA74" s="1185"/>
      <c r="AB74" s="1185"/>
      <c r="AC74" s="1185"/>
      <c r="AD74" s="1185"/>
      <c r="AE74" s="1185"/>
      <c r="AF74" s="1185"/>
      <c r="AG74" s="1184"/>
      <c r="AH74" s="1184"/>
    </row>
    <row r="75" spans="1:34" s="1157" customFormat="1" ht="15.75">
      <c r="A75" s="1209"/>
      <c r="B75" s="1196">
        <v>2</v>
      </c>
      <c r="C75" s="1152"/>
      <c r="D75" s="1239" t="s">
        <v>522</v>
      </c>
      <c r="E75" s="1240" t="s">
        <v>239</v>
      </c>
      <c r="F75" s="1152"/>
      <c r="G75" s="1197"/>
      <c r="H75" s="1197"/>
      <c r="I75" s="1197"/>
      <c r="J75" s="1197"/>
      <c r="K75" s="1197"/>
      <c r="L75" s="1197"/>
      <c r="M75" s="1197"/>
      <c r="N75" s="1156"/>
      <c r="O75" s="1156"/>
      <c r="P75" s="1156"/>
      <c r="Q75" s="1198"/>
      <c r="R75" s="1198"/>
      <c r="S75" s="1198"/>
      <c r="T75" s="1156"/>
      <c r="U75" s="1156"/>
      <c r="V75" s="1156"/>
      <c r="W75" s="1156"/>
      <c r="X75" s="1156"/>
      <c r="Y75" s="1156"/>
      <c r="Z75" s="1198"/>
      <c r="AA75" s="1198"/>
      <c r="AB75" s="1198"/>
      <c r="AC75" s="1198"/>
      <c r="AD75" s="1198"/>
      <c r="AE75" s="1198"/>
      <c r="AF75" s="1156"/>
      <c r="AG75" s="1197"/>
      <c r="AH75" s="1197"/>
    </row>
    <row r="76" spans="1:34" s="1157" customFormat="1" ht="15.75">
      <c r="A76" s="1209"/>
      <c r="B76" s="1328" t="s">
        <v>68</v>
      </c>
      <c r="C76" s="1208"/>
      <c r="D76" s="1242" t="s">
        <v>464</v>
      </c>
      <c r="E76" s="1210"/>
      <c r="F76" s="1152"/>
      <c r="G76" s="1197"/>
      <c r="H76" s="1197"/>
      <c r="I76" s="1197"/>
      <c r="J76" s="1197"/>
      <c r="K76" s="1197"/>
      <c r="L76" s="1197"/>
      <c r="M76" s="1197"/>
      <c r="N76" s="1156"/>
      <c r="O76" s="1156"/>
      <c r="P76" s="1156"/>
      <c r="Q76" s="1198"/>
      <c r="R76" s="1198"/>
      <c r="S76" s="1198"/>
      <c r="T76" s="1156"/>
      <c r="U76" s="1156"/>
      <c r="V76" s="1156"/>
      <c r="W76" s="1156"/>
      <c r="X76" s="1156"/>
      <c r="Y76" s="1156"/>
      <c r="Z76" s="1198"/>
      <c r="AA76" s="1198"/>
      <c r="AB76" s="1198"/>
      <c r="AC76" s="1198"/>
      <c r="AD76" s="1198"/>
      <c r="AE76" s="1198"/>
      <c r="AF76" s="1156"/>
      <c r="AG76" s="1197"/>
      <c r="AH76" s="1197"/>
    </row>
    <row r="77" spans="1:34" s="1157" customFormat="1" ht="17.25" customHeight="1">
      <c r="A77" s="1209"/>
      <c r="B77" s="1328" t="s">
        <v>69</v>
      </c>
      <c r="C77" s="1208"/>
      <c r="D77" s="1206" t="s">
        <v>521</v>
      </c>
      <c r="E77" s="1210"/>
      <c r="F77" s="1152"/>
      <c r="G77" s="1197"/>
      <c r="H77" s="1197"/>
      <c r="I77" s="1197"/>
      <c r="J77" s="1197"/>
      <c r="K77" s="1197"/>
      <c r="L77" s="1197"/>
      <c r="M77" s="1197"/>
      <c r="N77" s="1156"/>
      <c r="O77" s="1156"/>
      <c r="P77" s="1156"/>
      <c r="Q77" s="1198"/>
      <c r="R77" s="1198"/>
      <c r="S77" s="1198"/>
      <c r="T77" s="1156"/>
      <c r="U77" s="1156"/>
      <c r="V77" s="1156"/>
      <c r="W77" s="1156"/>
      <c r="X77" s="1156"/>
      <c r="Y77" s="1156"/>
      <c r="Z77" s="1198"/>
      <c r="AA77" s="1198"/>
      <c r="AB77" s="1198"/>
      <c r="AC77" s="1198"/>
      <c r="AD77" s="1198"/>
      <c r="AE77" s="1198"/>
      <c r="AF77" s="1156"/>
      <c r="AG77" s="1197"/>
      <c r="AH77" s="1197"/>
    </row>
    <row r="78" spans="1:34" s="1179" customFormat="1" ht="17.25" customHeight="1">
      <c r="A78" s="1243"/>
      <c r="B78" s="1177" t="s">
        <v>71</v>
      </c>
      <c r="C78" s="1177"/>
      <c r="D78" s="1176" t="s">
        <v>465</v>
      </c>
      <c r="E78" s="1176"/>
      <c r="F78" s="1176"/>
      <c r="G78" s="1203"/>
      <c r="H78" s="1203"/>
      <c r="I78" s="1203"/>
      <c r="J78" s="1203"/>
      <c r="K78" s="1203"/>
      <c r="L78" s="1203"/>
      <c r="M78" s="1203"/>
      <c r="N78" s="1204"/>
      <c r="O78" s="1204"/>
      <c r="P78" s="1204"/>
      <c r="Q78" s="1204"/>
      <c r="R78" s="1204"/>
      <c r="S78" s="1204"/>
      <c r="T78" s="1204"/>
      <c r="U78" s="1204"/>
      <c r="V78" s="1204"/>
      <c r="W78" s="1204"/>
      <c r="X78" s="1204"/>
      <c r="Y78" s="1204"/>
      <c r="Z78" s="1204"/>
      <c r="AA78" s="1204"/>
      <c r="AB78" s="1204"/>
      <c r="AC78" s="1204"/>
      <c r="AD78" s="1204"/>
      <c r="AE78" s="1204"/>
      <c r="AF78" s="1204"/>
      <c r="AG78" s="1203"/>
      <c r="AH78" s="1203"/>
    </row>
    <row r="79" spans="1:34" s="1157" customFormat="1" ht="15.75">
      <c r="A79" s="1152"/>
      <c r="B79" s="1240" t="s">
        <v>68</v>
      </c>
      <c r="C79" s="1240"/>
      <c r="D79" s="1239" t="s">
        <v>466</v>
      </c>
      <c r="E79" s="1239"/>
      <c r="F79" s="1239"/>
      <c r="G79" s="1197"/>
      <c r="H79" s="1197"/>
      <c r="I79" s="1197"/>
      <c r="J79" s="1197"/>
      <c r="K79" s="1197"/>
      <c r="L79" s="1197"/>
      <c r="M79" s="1197"/>
      <c r="N79" s="1198"/>
      <c r="O79" s="1198"/>
      <c r="P79" s="1198"/>
      <c r="Q79" s="1198"/>
      <c r="R79" s="1198"/>
      <c r="S79" s="1198"/>
      <c r="T79" s="1198"/>
      <c r="U79" s="1198"/>
      <c r="V79" s="1198"/>
      <c r="W79" s="1198"/>
      <c r="X79" s="1198"/>
      <c r="Y79" s="1198"/>
      <c r="Z79" s="1198"/>
      <c r="AA79" s="1198"/>
      <c r="AB79" s="1198"/>
      <c r="AC79" s="1198"/>
      <c r="AD79" s="1198"/>
      <c r="AE79" s="1198"/>
      <c r="AF79" s="1198"/>
      <c r="AG79" s="1197"/>
      <c r="AH79" s="1197"/>
    </row>
    <row r="80" spans="1:34" s="1187" customFormat="1" ht="15.75">
      <c r="A80" s="906" t="s">
        <v>63</v>
      </c>
      <c r="B80" s="1228">
        <v>1</v>
      </c>
      <c r="C80" s="1205"/>
      <c r="D80" s="1205" t="s">
        <v>11</v>
      </c>
      <c r="E80" s="1228" t="s">
        <v>128</v>
      </c>
      <c r="F80" s="1201"/>
      <c r="G80" s="1184"/>
      <c r="H80" s="1184"/>
      <c r="I80" s="1184"/>
      <c r="J80" s="1184"/>
      <c r="K80" s="1184"/>
      <c r="L80" s="1184"/>
      <c r="M80" s="1184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>
        <f>SUMIF($A$29:$A$32,$A$80,Y29:Y32)</f>
        <v>0</v>
      </c>
      <c r="Z80" s="1185"/>
      <c r="AA80" s="1185"/>
      <c r="AB80" s="1185"/>
      <c r="AC80" s="1185"/>
      <c r="AD80" s="1185"/>
      <c r="AE80" s="1185"/>
      <c r="AF80" s="1185">
        <f>SUMIF($A$29:$A$32,$A$80,AF29:AF32)</f>
        <v>0</v>
      </c>
      <c r="AG80" s="1184"/>
      <c r="AH80" s="1184"/>
    </row>
    <row r="81" spans="1:34" s="1187" customFormat="1" ht="15.75">
      <c r="A81" s="906" t="s">
        <v>170</v>
      </c>
      <c r="B81" s="1228">
        <v>2</v>
      </c>
      <c r="C81" s="1205"/>
      <c r="D81" s="1205" t="s">
        <v>467</v>
      </c>
      <c r="E81" s="1228" t="s">
        <v>182</v>
      </c>
      <c r="F81" s="1201"/>
      <c r="G81" s="1184"/>
      <c r="H81" s="1184"/>
      <c r="I81" s="1184"/>
      <c r="J81" s="1184"/>
      <c r="K81" s="1184"/>
      <c r="L81" s="1184"/>
      <c r="M81" s="1184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>
        <f>SUMIF($A$29:$A$32,$A$81,Y29:Y32)</f>
        <v>0</v>
      </c>
      <c r="Z81" s="1185"/>
      <c r="AA81" s="1185"/>
      <c r="AB81" s="1185"/>
      <c r="AC81" s="1185"/>
      <c r="AD81" s="1185"/>
      <c r="AE81" s="1185"/>
      <c r="AF81" s="1185">
        <f>SUMIF($A$29:$A$32,$A$81,AF29:AF32)</f>
        <v>0</v>
      </c>
      <c r="AG81" s="1184"/>
      <c r="AH81" s="1184"/>
    </row>
    <row r="82" spans="1:34" s="1187" customFormat="1" ht="15.75">
      <c r="A82" s="906" t="s">
        <v>468</v>
      </c>
      <c r="B82" s="1228">
        <v>3</v>
      </c>
      <c r="C82" s="1205"/>
      <c r="D82" s="1244" t="s">
        <v>469</v>
      </c>
      <c r="E82" s="1228" t="s">
        <v>470</v>
      </c>
      <c r="F82" s="1201"/>
      <c r="G82" s="1184"/>
      <c r="H82" s="1184"/>
      <c r="I82" s="1184"/>
      <c r="J82" s="1184"/>
      <c r="K82" s="1184"/>
      <c r="L82" s="1184"/>
      <c r="M82" s="1184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>
        <f>SUMIF($A$29:$A$32,$A$82,Y29:Y32)</f>
        <v>0</v>
      </c>
      <c r="Z82" s="1185"/>
      <c r="AA82" s="1185"/>
      <c r="AB82" s="1185"/>
      <c r="AC82" s="1185"/>
      <c r="AD82" s="1185"/>
      <c r="AE82" s="1185"/>
      <c r="AF82" s="1185">
        <f>SUMIF($A$29:$A$32,$A$82,AF29:AF32)</f>
        <v>0</v>
      </c>
      <c r="AG82" s="1184"/>
      <c r="AH82" s="1184"/>
    </row>
    <row r="83" spans="1:34" s="1187" customFormat="1" ht="15.75">
      <c r="A83" s="906" t="s">
        <v>471</v>
      </c>
      <c r="B83" s="1228">
        <v>4</v>
      </c>
      <c r="C83" s="1205"/>
      <c r="D83" s="1205" t="s">
        <v>472</v>
      </c>
      <c r="E83" s="1228" t="s">
        <v>470</v>
      </c>
      <c r="F83" s="1205"/>
      <c r="G83" s="1184"/>
      <c r="H83" s="1184"/>
      <c r="I83" s="1184"/>
      <c r="J83" s="1184"/>
      <c r="K83" s="1184"/>
      <c r="L83" s="1184"/>
      <c r="M83" s="1184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>
        <f>SUMIF($A$29:$A$32,$A$83,Y29:Y32)</f>
        <v>0</v>
      </c>
      <c r="Z83" s="1185"/>
      <c r="AA83" s="1185"/>
      <c r="AB83" s="1185"/>
      <c r="AC83" s="1185"/>
      <c r="AD83" s="1185"/>
      <c r="AE83" s="1185"/>
      <c r="AF83" s="1185">
        <f>SUMIF($A$29:$A$32,$A$83,AF29:AF32)</f>
        <v>0</v>
      </c>
      <c r="AG83" s="1184"/>
      <c r="AH83" s="1184"/>
    </row>
    <row r="84" spans="1:34" s="1187" customFormat="1" ht="12" hidden="1" customHeight="1">
      <c r="A84" s="906"/>
      <c r="B84" s="1228"/>
      <c r="C84" s="1205"/>
      <c r="D84" s="1205" t="s">
        <v>41</v>
      </c>
      <c r="E84" s="1205"/>
      <c r="F84" s="1205"/>
      <c r="G84" s="1184"/>
      <c r="H84" s="1184"/>
      <c r="I84" s="1184"/>
      <c r="J84" s="1184"/>
      <c r="K84" s="1184"/>
      <c r="L84" s="1184"/>
      <c r="M84" s="1184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4"/>
      <c r="AH84" s="1184"/>
    </row>
    <row r="85" spans="1:34" s="1157" customFormat="1" ht="15.75">
      <c r="A85" s="1152"/>
      <c r="B85" s="1240" t="s">
        <v>69</v>
      </c>
      <c r="C85" s="1240"/>
      <c r="D85" s="1239" t="s">
        <v>473</v>
      </c>
      <c r="E85" s="1239"/>
      <c r="F85" s="1239"/>
      <c r="G85" s="1197"/>
      <c r="H85" s="1197"/>
      <c r="I85" s="1197"/>
      <c r="J85" s="1197"/>
      <c r="K85" s="1197"/>
      <c r="L85" s="1197"/>
      <c r="M85" s="1197"/>
      <c r="N85" s="1198"/>
      <c r="O85" s="1198"/>
      <c r="P85" s="1198"/>
      <c r="Q85" s="1198"/>
      <c r="R85" s="1198"/>
      <c r="S85" s="1198"/>
      <c r="T85" s="1198"/>
      <c r="U85" s="1198"/>
      <c r="V85" s="1198"/>
      <c r="W85" s="1198"/>
      <c r="X85" s="1198"/>
      <c r="Y85" s="1198"/>
      <c r="Z85" s="1198"/>
      <c r="AA85" s="1198"/>
      <c r="AB85" s="1198"/>
      <c r="AC85" s="1198"/>
      <c r="AD85" s="1198"/>
      <c r="AE85" s="1198"/>
      <c r="AF85" s="1198"/>
      <c r="AG85" s="1197"/>
      <c r="AH85" s="1197"/>
    </row>
    <row r="86" spans="1:34" s="1187" customFormat="1" ht="15.75">
      <c r="A86" s="906" t="s">
        <v>63</v>
      </c>
      <c r="B86" s="1228">
        <v>1</v>
      </c>
      <c r="C86" s="1205"/>
      <c r="D86" s="1205" t="s">
        <v>11</v>
      </c>
      <c r="E86" s="1228" t="s">
        <v>128</v>
      </c>
      <c r="F86" s="1205"/>
      <c r="G86" s="1184"/>
      <c r="H86" s="1184"/>
      <c r="I86" s="1184"/>
      <c r="J86" s="1184"/>
      <c r="K86" s="1184"/>
      <c r="L86" s="1184"/>
      <c r="M86" s="1184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4"/>
      <c r="AH86" s="1184"/>
    </row>
    <row r="87" spans="1:34" s="1187" customFormat="1" ht="15.75">
      <c r="A87" s="906" t="s">
        <v>170</v>
      </c>
      <c r="B87" s="1228">
        <v>2</v>
      </c>
      <c r="C87" s="1205"/>
      <c r="D87" s="1205" t="s">
        <v>467</v>
      </c>
      <c r="E87" s="1228" t="s">
        <v>182</v>
      </c>
      <c r="F87" s="1205"/>
      <c r="G87" s="1184"/>
      <c r="H87" s="1184"/>
      <c r="I87" s="1184"/>
      <c r="J87" s="1184"/>
      <c r="K87" s="1184"/>
      <c r="L87" s="1184"/>
      <c r="M87" s="1184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4"/>
      <c r="AH87" s="1184"/>
    </row>
    <row r="88" spans="1:34" s="1187" customFormat="1" ht="15.75">
      <c r="A88" s="906" t="s">
        <v>468</v>
      </c>
      <c r="B88" s="1228">
        <v>3</v>
      </c>
      <c r="C88" s="1205"/>
      <c r="D88" s="1205" t="s">
        <v>12</v>
      </c>
      <c r="E88" s="1228" t="s">
        <v>470</v>
      </c>
      <c r="F88" s="1205"/>
      <c r="G88" s="1184"/>
      <c r="H88" s="1184"/>
      <c r="I88" s="1184"/>
      <c r="J88" s="1184"/>
      <c r="K88" s="1184"/>
      <c r="L88" s="1184"/>
      <c r="M88" s="1184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4"/>
      <c r="AH88" s="1184"/>
    </row>
    <row r="89" spans="1:34" s="1187" customFormat="1" ht="15.75">
      <c r="A89" s="906" t="s">
        <v>471</v>
      </c>
      <c r="B89" s="1228">
        <v>4</v>
      </c>
      <c r="C89" s="1205"/>
      <c r="D89" s="1205" t="s">
        <v>472</v>
      </c>
      <c r="E89" s="1228" t="s">
        <v>470</v>
      </c>
      <c r="F89" s="1205"/>
      <c r="G89" s="1184"/>
      <c r="H89" s="1184"/>
      <c r="I89" s="1184"/>
      <c r="J89" s="1184"/>
      <c r="K89" s="1184"/>
      <c r="L89" s="1184"/>
      <c r="M89" s="1184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4"/>
      <c r="AH89" s="1184"/>
    </row>
    <row r="90" spans="1:34" s="1187" customFormat="1" ht="11.25" hidden="1" customHeight="1">
      <c r="A90" s="906"/>
      <c r="B90" s="1228"/>
      <c r="C90" s="1205"/>
      <c r="D90" s="1205" t="s">
        <v>41</v>
      </c>
      <c r="E90" s="1205"/>
      <c r="F90" s="1205"/>
      <c r="G90" s="1184"/>
      <c r="H90" s="1184"/>
      <c r="I90" s="1184"/>
      <c r="J90" s="1184"/>
      <c r="K90" s="1184"/>
      <c r="L90" s="1184"/>
      <c r="M90" s="1184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4"/>
      <c r="AH90" s="1184"/>
    </row>
    <row r="91" spans="1:34" s="1157" customFormat="1" ht="15.75">
      <c r="A91" s="1152"/>
      <c r="B91" s="1240" t="s">
        <v>457</v>
      </c>
      <c r="C91" s="1240"/>
      <c r="D91" s="1239" t="s">
        <v>474</v>
      </c>
      <c r="E91" s="1239"/>
      <c r="F91" s="1239"/>
      <c r="G91" s="1197"/>
      <c r="H91" s="1197"/>
      <c r="I91" s="1197"/>
      <c r="J91" s="1197"/>
      <c r="K91" s="1197"/>
      <c r="L91" s="1197"/>
      <c r="M91" s="1197"/>
      <c r="N91" s="1198"/>
      <c r="O91" s="1198"/>
      <c r="P91" s="1198"/>
      <c r="Q91" s="1198"/>
      <c r="R91" s="1198"/>
      <c r="S91" s="1198"/>
      <c r="T91" s="1198"/>
      <c r="U91" s="1198"/>
      <c r="V91" s="1198"/>
      <c r="W91" s="1198"/>
      <c r="X91" s="1198"/>
      <c r="Y91" s="1198"/>
      <c r="Z91" s="1198"/>
      <c r="AA91" s="1198"/>
      <c r="AB91" s="1198"/>
      <c r="AC91" s="1198"/>
      <c r="AD91" s="1198"/>
      <c r="AE91" s="1198"/>
      <c r="AF91" s="1198"/>
      <c r="AG91" s="1197"/>
      <c r="AH91" s="1197"/>
    </row>
    <row r="92" spans="1:34" s="1187" customFormat="1" ht="15.75">
      <c r="A92" s="906" t="s">
        <v>63</v>
      </c>
      <c r="B92" s="1228">
        <v>1</v>
      </c>
      <c r="C92" s="1205"/>
      <c r="D92" s="1205" t="s">
        <v>11</v>
      </c>
      <c r="E92" s="1228" t="s">
        <v>128</v>
      </c>
      <c r="F92" s="1205"/>
      <c r="G92" s="1184"/>
      <c r="H92" s="1184"/>
      <c r="I92" s="1184"/>
      <c r="J92" s="1184"/>
      <c r="K92" s="1184"/>
      <c r="L92" s="1184"/>
      <c r="M92" s="1184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4"/>
      <c r="AH92" s="1184"/>
    </row>
    <row r="93" spans="1:34" s="1187" customFormat="1" ht="15.75">
      <c r="A93" s="906" t="s">
        <v>170</v>
      </c>
      <c r="B93" s="1228">
        <v>2</v>
      </c>
      <c r="C93" s="1205"/>
      <c r="D93" s="1205" t="s">
        <v>467</v>
      </c>
      <c r="E93" s="1228" t="s">
        <v>182</v>
      </c>
      <c r="F93" s="1205"/>
      <c r="G93" s="1184"/>
      <c r="H93" s="1184"/>
      <c r="I93" s="1184"/>
      <c r="J93" s="1184"/>
      <c r="K93" s="1184"/>
      <c r="L93" s="1184"/>
      <c r="M93" s="1184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4"/>
      <c r="AH93" s="1184"/>
    </row>
    <row r="94" spans="1:34" s="1187" customFormat="1" ht="15.75">
      <c r="A94" s="906"/>
      <c r="B94" s="1228">
        <v>3</v>
      </c>
      <c r="C94" s="1205"/>
      <c r="D94" s="1245" t="s">
        <v>475</v>
      </c>
      <c r="E94" s="1246"/>
      <c r="F94" s="1205"/>
      <c r="G94" s="1184"/>
      <c r="H94" s="1184"/>
      <c r="I94" s="1184"/>
      <c r="J94" s="1184"/>
      <c r="K94" s="1184"/>
      <c r="L94" s="1184"/>
      <c r="M94" s="1184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4"/>
      <c r="AH94" s="1184"/>
    </row>
    <row r="95" spans="1:34" s="1187" customFormat="1" ht="15.75">
      <c r="A95" s="906" t="s">
        <v>468</v>
      </c>
      <c r="B95" s="1228"/>
      <c r="C95" s="1205"/>
      <c r="D95" s="1247" t="s">
        <v>533</v>
      </c>
      <c r="E95" s="1248" t="s">
        <v>470</v>
      </c>
      <c r="F95" s="1205"/>
      <c r="G95" s="1184"/>
      <c r="H95" s="1184"/>
      <c r="I95" s="1184"/>
      <c r="J95" s="1184"/>
      <c r="K95" s="1184"/>
      <c r="L95" s="1184"/>
      <c r="M95" s="1184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4"/>
      <c r="AH95" s="1184"/>
    </row>
    <row r="96" spans="1:34" s="1187" customFormat="1" ht="15.75">
      <c r="A96" s="906" t="s">
        <v>471</v>
      </c>
      <c r="B96" s="1228"/>
      <c r="C96" s="1205"/>
      <c r="D96" s="1247" t="s">
        <v>534</v>
      </c>
      <c r="E96" s="1248" t="s">
        <v>470</v>
      </c>
      <c r="F96" s="1205"/>
      <c r="G96" s="1184"/>
      <c r="H96" s="1184"/>
      <c r="I96" s="1184"/>
      <c r="J96" s="1184"/>
      <c r="K96" s="1184"/>
      <c r="L96" s="1184"/>
      <c r="M96" s="1184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4"/>
      <c r="AH96" s="1184"/>
    </row>
    <row r="97" spans="1:34" s="1187" customFormat="1" ht="15.75" hidden="1">
      <c r="A97" s="906" t="s">
        <v>476</v>
      </c>
      <c r="B97" s="1205"/>
      <c r="C97" s="1205"/>
      <c r="D97" s="1247" t="s">
        <v>535</v>
      </c>
      <c r="E97" s="1248" t="s">
        <v>470</v>
      </c>
      <c r="F97" s="1205"/>
      <c r="G97" s="1184"/>
      <c r="H97" s="1184"/>
      <c r="I97" s="1184"/>
      <c r="J97" s="1184"/>
      <c r="K97" s="1184"/>
      <c r="L97" s="1184"/>
      <c r="M97" s="1184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4"/>
      <c r="AH97" s="1184"/>
    </row>
    <row r="98" spans="1:34" ht="12" customHeight="1">
      <c r="A98" s="1249"/>
      <c r="B98" s="1249"/>
      <c r="C98" s="1250"/>
      <c r="D98" s="1250" t="s">
        <v>41</v>
      </c>
      <c r="E98" s="1250"/>
      <c r="F98" s="1250"/>
      <c r="G98" s="1249"/>
      <c r="H98" s="1249"/>
      <c r="I98" s="1249"/>
      <c r="J98" s="1249"/>
      <c r="K98" s="1249"/>
      <c r="L98" s="1249"/>
      <c r="M98" s="1249"/>
      <c r="N98" s="1251"/>
      <c r="O98" s="1251"/>
      <c r="P98" s="1251"/>
      <c r="Q98" s="1251"/>
      <c r="R98" s="1251"/>
      <c r="S98" s="1251"/>
      <c r="T98" s="1251"/>
      <c r="U98" s="1251"/>
      <c r="V98" s="1251"/>
      <c r="W98" s="1251"/>
      <c r="X98" s="1251"/>
      <c r="Y98" s="1251"/>
      <c r="Z98" s="1251"/>
      <c r="AA98" s="1251"/>
      <c r="AB98" s="1251"/>
      <c r="AC98" s="1251"/>
      <c r="AD98" s="1251"/>
      <c r="AE98" s="1251"/>
      <c r="AF98" s="1251"/>
      <c r="AG98" s="1249"/>
      <c r="AH98" s="1249"/>
    </row>
    <row r="99" spans="1:34">
      <c r="N99" s="895" t="s">
        <v>344</v>
      </c>
    </row>
    <row r="100" spans="1:34" s="965" customFormat="1" ht="15.75">
      <c r="D100" s="1252" t="s">
        <v>73</v>
      </c>
      <c r="R100" s="1253"/>
      <c r="T100" s="1254"/>
      <c r="U100" s="1255" t="s">
        <v>512</v>
      </c>
      <c r="X100" s="1256"/>
    </row>
    <row r="106" spans="1:34" s="1011" customFormat="1" ht="16.5">
      <c r="E106" s="1257"/>
      <c r="U106" s="1258"/>
    </row>
    <row r="107" spans="1:34" s="893" customFormat="1" ht="16.5">
      <c r="C107" s="1259" t="s">
        <v>477</v>
      </c>
      <c r="R107" s="1260"/>
      <c r="S107" s="1257"/>
    </row>
    <row r="140" spans="1:34" s="1187" customFormat="1" hidden="1">
      <c r="A140" s="906"/>
      <c r="B140" s="906"/>
      <c r="C140" s="906"/>
      <c r="D140" s="906" t="s">
        <v>478</v>
      </c>
      <c r="E140" s="906" t="s">
        <v>479</v>
      </c>
      <c r="F140" s="906"/>
      <c r="G140" s="1184"/>
      <c r="H140" s="1184"/>
      <c r="I140" s="1184"/>
      <c r="J140" s="1184">
        <f>SUM(Q140:S140)</f>
        <v>4230</v>
      </c>
      <c r="K140" s="1184"/>
      <c r="L140" s="1184"/>
      <c r="M140" s="1184"/>
      <c r="N140" s="1184"/>
      <c r="O140" s="1184"/>
      <c r="P140" s="1184"/>
      <c r="Q140" s="1184">
        <v>4230</v>
      </c>
      <c r="R140" s="1184"/>
      <c r="S140" s="1184"/>
      <c r="T140" s="1184" t="e">
        <f>+#REF!*Q140</f>
        <v>#REF!</v>
      </c>
      <c r="U140" s="1184" t="e">
        <f>+#REF!*R140</f>
        <v>#REF!</v>
      </c>
      <c r="V140" s="1184" t="e">
        <f>+#REF!*S140</f>
        <v>#REF!</v>
      </c>
      <c r="W140" s="1184" t="e">
        <f>SUM(T140:V140)*0%</f>
        <v>#REF!</v>
      </c>
      <c r="X140" s="1184"/>
      <c r="Y140" s="1183"/>
      <c r="Z140" s="1184"/>
      <c r="AA140" s="1184"/>
      <c r="AB140" s="1184"/>
      <c r="AC140" s="1184"/>
      <c r="AD140" s="1184"/>
      <c r="AE140" s="1184"/>
      <c r="AF140" s="1184"/>
      <c r="AG140" s="1184"/>
      <c r="AH140" s="1184"/>
    </row>
    <row r="141" spans="1:34" s="1187" customFormat="1" hidden="1">
      <c r="A141" s="906"/>
      <c r="B141" s="906"/>
      <c r="C141" s="906"/>
      <c r="D141" s="906" t="s">
        <v>248</v>
      </c>
      <c r="E141" s="906" t="s">
        <v>480</v>
      </c>
      <c r="F141" s="906"/>
      <c r="G141" s="1184"/>
      <c r="H141" s="1184"/>
      <c r="I141" s="1184"/>
      <c r="J141" s="1184">
        <f>SUM(Q141:S141)</f>
        <v>194575</v>
      </c>
      <c r="K141" s="1184"/>
      <c r="L141" s="1184"/>
      <c r="M141" s="1184"/>
      <c r="N141" s="1184"/>
      <c r="O141" s="1184"/>
      <c r="P141" s="1184"/>
      <c r="Q141" s="1184"/>
      <c r="R141" s="1184">
        <v>194575</v>
      </c>
      <c r="S141" s="1184"/>
      <c r="T141" s="1184" t="e">
        <f>+#REF!*Q141</f>
        <v>#REF!</v>
      </c>
      <c r="U141" s="1184" t="e">
        <f>+#REF!*R141</f>
        <v>#REF!</v>
      </c>
      <c r="V141" s="1184" t="e">
        <f>+#REF!*S141</f>
        <v>#REF!</v>
      </c>
      <c r="W141" s="1184" t="e">
        <f>SUM(T141:V141)*0%</f>
        <v>#REF!</v>
      </c>
      <c r="X141" s="1184"/>
      <c r="Y141" s="1183"/>
      <c r="Z141" s="1184"/>
      <c r="AA141" s="1184"/>
      <c r="AB141" s="1184"/>
      <c r="AC141" s="1184"/>
      <c r="AD141" s="1184"/>
      <c r="AE141" s="1184"/>
      <c r="AF141" s="1184"/>
      <c r="AG141" s="1184"/>
      <c r="AH141" s="1184"/>
    </row>
    <row r="142" spans="1:34" hidden="1"/>
    <row r="143" spans="1:34" s="1187" customFormat="1" hidden="1">
      <c r="A143" s="906">
        <f>+A142+1</f>
        <v>1</v>
      </c>
      <c r="B143" s="906"/>
      <c r="C143" s="906"/>
      <c r="D143" s="906" t="s">
        <v>481</v>
      </c>
      <c r="E143" s="906" t="s">
        <v>239</v>
      </c>
      <c r="F143" s="906"/>
      <c r="G143" s="1184"/>
      <c r="H143" s="1184"/>
      <c r="I143" s="1184"/>
      <c r="J143" s="1184">
        <f t="shared" ref="J143:J148" si="2">SUM(Q143:S143)</f>
        <v>46000000</v>
      </c>
      <c r="K143" s="1184"/>
      <c r="L143" s="1184"/>
      <c r="M143" s="1184"/>
      <c r="N143" s="1184"/>
      <c r="O143" s="1184"/>
      <c r="P143" s="1184"/>
      <c r="Q143" s="1184"/>
      <c r="R143" s="1184"/>
      <c r="S143" s="1184">
        <v>46000000</v>
      </c>
      <c r="T143" s="1184" t="e">
        <f>+#REF!*Q143</f>
        <v>#REF!</v>
      </c>
      <c r="U143" s="1184" t="e">
        <f>+#REF!*R143</f>
        <v>#REF!</v>
      </c>
      <c r="V143" s="1184" t="e">
        <f>+#REF!*S143</f>
        <v>#REF!</v>
      </c>
      <c r="W143" s="1184" t="e">
        <f t="shared" ref="W143:W148" si="3">SUM(T143:V143)*0%</f>
        <v>#REF!</v>
      </c>
      <c r="X143" s="1184"/>
      <c r="Y143" s="1183"/>
      <c r="Z143" s="1184"/>
      <c r="AA143" s="1184"/>
      <c r="AB143" s="1184"/>
      <c r="AC143" s="1184"/>
      <c r="AD143" s="1184"/>
      <c r="AE143" s="1184"/>
      <c r="AF143" s="1184"/>
      <c r="AG143" s="1184"/>
      <c r="AH143" s="1184"/>
    </row>
    <row r="144" spans="1:34" s="1187" customFormat="1" ht="25.5" hidden="1">
      <c r="A144" s="906">
        <f>+A143+1</f>
        <v>2</v>
      </c>
      <c r="B144" s="906"/>
      <c r="C144" s="906"/>
      <c r="D144" s="906" t="s">
        <v>482</v>
      </c>
      <c r="E144" s="906" t="s">
        <v>483</v>
      </c>
      <c r="F144" s="906"/>
      <c r="G144" s="1184"/>
      <c r="H144" s="1184"/>
      <c r="I144" s="1184"/>
      <c r="J144" s="1184">
        <f t="shared" si="2"/>
        <v>1500000</v>
      </c>
      <c r="K144" s="1184"/>
      <c r="L144" s="1184"/>
      <c r="M144" s="1184"/>
      <c r="N144" s="1184"/>
      <c r="O144" s="1184"/>
      <c r="P144" s="1184"/>
      <c r="Q144" s="1184"/>
      <c r="R144" s="1184"/>
      <c r="S144" s="1184">
        <v>1500000</v>
      </c>
      <c r="T144" s="1184" t="e">
        <f>+#REF!*Q144</f>
        <v>#REF!</v>
      </c>
      <c r="U144" s="1184" t="e">
        <f>+#REF!*R144</f>
        <v>#REF!</v>
      </c>
      <c r="V144" s="1184" t="e">
        <f>+#REF!*S144</f>
        <v>#REF!</v>
      </c>
      <c r="W144" s="1184" t="e">
        <f t="shared" si="3"/>
        <v>#REF!</v>
      </c>
      <c r="X144" s="1184"/>
      <c r="Y144" s="1183"/>
      <c r="Z144" s="1184"/>
      <c r="AA144" s="1184"/>
      <c r="AB144" s="1184"/>
      <c r="AC144" s="1184"/>
      <c r="AD144" s="1184"/>
      <c r="AE144" s="1184"/>
      <c r="AF144" s="1184"/>
      <c r="AG144" s="1184"/>
      <c r="AH144" s="1184"/>
    </row>
    <row r="145" spans="1:34" s="1187" customFormat="1" ht="25.5" hidden="1">
      <c r="A145" s="906">
        <f>+A144+1</f>
        <v>3</v>
      </c>
      <c r="B145" s="906"/>
      <c r="C145" s="906"/>
      <c r="D145" s="906" t="s">
        <v>484</v>
      </c>
      <c r="E145" s="906" t="s">
        <v>485</v>
      </c>
      <c r="F145" s="906"/>
      <c r="G145" s="1184"/>
      <c r="H145" s="1184"/>
      <c r="I145" s="1184"/>
      <c r="J145" s="1184" t="e">
        <f t="shared" si="2"/>
        <v>#REF!</v>
      </c>
      <c r="K145" s="1184"/>
      <c r="L145" s="1184"/>
      <c r="M145" s="1184"/>
      <c r="N145" s="1184"/>
      <c r="O145" s="1184"/>
      <c r="P145" s="1184"/>
      <c r="Q145" s="1184"/>
      <c r="R145" s="1184">
        <v>187683</v>
      </c>
      <c r="S145" s="1184" t="e">
        <f>2760831-#REF!</f>
        <v>#REF!</v>
      </c>
      <c r="T145" s="1184" t="e">
        <f>+#REF!*Q145</f>
        <v>#REF!</v>
      </c>
      <c r="U145" s="1184" t="e">
        <f>+#REF!*R145</f>
        <v>#REF!</v>
      </c>
      <c r="V145" s="1184" t="e">
        <f>+#REF!*S145</f>
        <v>#REF!</v>
      </c>
      <c r="W145" s="1184" t="e">
        <f t="shared" si="3"/>
        <v>#REF!</v>
      </c>
      <c r="X145" s="1184"/>
      <c r="Y145" s="1183"/>
      <c r="Z145" s="1184"/>
      <c r="AA145" s="1184"/>
      <c r="AB145" s="1184"/>
      <c r="AC145" s="1184"/>
      <c r="AD145" s="1184"/>
      <c r="AE145" s="1184"/>
      <c r="AF145" s="1184"/>
      <c r="AG145" s="1184"/>
      <c r="AH145" s="1184"/>
    </row>
    <row r="146" spans="1:34" s="1187" customFormat="1" hidden="1">
      <c r="A146" s="906"/>
      <c r="B146" s="906"/>
      <c r="C146" s="906"/>
      <c r="D146" s="906" t="s">
        <v>294</v>
      </c>
      <c r="E146" s="906" t="s">
        <v>148</v>
      </c>
      <c r="F146" s="906"/>
      <c r="G146" s="1184"/>
      <c r="H146" s="1184"/>
      <c r="I146" s="1184"/>
      <c r="J146" s="1184">
        <f t="shared" si="2"/>
        <v>612745</v>
      </c>
      <c r="K146" s="1184"/>
      <c r="L146" s="1184"/>
      <c r="M146" s="1184"/>
      <c r="N146" s="1184"/>
      <c r="O146" s="1184"/>
      <c r="P146" s="1184"/>
      <c r="Q146" s="1184"/>
      <c r="R146" s="1184">
        <v>208825</v>
      </c>
      <c r="S146" s="1184">
        <v>403920</v>
      </c>
      <c r="T146" s="1184" t="e">
        <f>+#REF!*Q146</f>
        <v>#REF!</v>
      </c>
      <c r="U146" s="1184" t="e">
        <f>+#REF!*R146</f>
        <v>#REF!</v>
      </c>
      <c r="V146" s="1184" t="e">
        <f>+#REF!*S146</f>
        <v>#REF!</v>
      </c>
      <c r="W146" s="1184" t="e">
        <f t="shared" si="3"/>
        <v>#REF!</v>
      </c>
      <c r="X146" s="1184"/>
      <c r="Y146" s="1183"/>
      <c r="Z146" s="1184"/>
      <c r="AA146" s="1184"/>
      <c r="AB146" s="1184"/>
      <c r="AC146" s="1184"/>
      <c r="AD146" s="1184"/>
      <c r="AE146" s="1184"/>
      <c r="AF146" s="1184"/>
      <c r="AG146" s="1184"/>
      <c r="AH146" s="1184"/>
    </row>
    <row r="147" spans="1:34" s="1187" customFormat="1" hidden="1">
      <c r="A147" s="906"/>
      <c r="B147" s="906"/>
      <c r="C147" s="906"/>
      <c r="D147" s="906" t="s">
        <v>294</v>
      </c>
      <c r="E147" s="906" t="s">
        <v>148</v>
      </c>
      <c r="F147" s="906"/>
      <c r="G147" s="1184"/>
      <c r="H147" s="1184"/>
      <c r="I147" s="1184"/>
      <c r="J147" s="1184">
        <f t="shared" si="2"/>
        <v>1002635</v>
      </c>
      <c r="K147" s="1184"/>
      <c r="L147" s="1184"/>
      <c r="M147" s="1184"/>
      <c r="N147" s="1184"/>
      <c r="O147" s="1184"/>
      <c r="P147" s="1184"/>
      <c r="Q147" s="1184"/>
      <c r="R147" s="1184">
        <v>311483</v>
      </c>
      <c r="S147" s="1184">
        <v>691152</v>
      </c>
      <c r="T147" s="1184" t="e">
        <f>+#REF!*Q147</f>
        <v>#REF!</v>
      </c>
      <c r="U147" s="1184" t="e">
        <f>+#REF!*R147</f>
        <v>#REF!</v>
      </c>
      <c r="V147" s="1184" t="e">
        <f>+#REF!*S147</f>
        <v>#REF!</v>
      </c>
      <c r="W147" s="1184" t="e">
        <f t="shared" si="3"/>
        <v>#REF!</v>
      </c>
      <c r="X147" s="1184"/>
      <c r="Y147" s="1183"/>
      <c r="Z147" s="1184"/>
      <c r="AA147" s="1184"/>
      <c r="AB147" s="1184"/>
      <c r="AC147" s="1184"/>
      <c r="AD147" s="1184"/>
      <c r="AE147" s="1184"/>
      <c r="AF147" s="1184"/>
      <c r="AG147" s="1184"/>
      <c r="AH147" s="1184"/>
    </row>
    <row r="148" spans="1:34" s="1187" customFormat="1" hidden="1">
      <c r="A148" s="906"/>
      <c r="B148" s="906"/>
      <c r="C148" s="906"/>
      <c r="D148" s="906" t="s">
        <v>295</v>
      </c>
      <c r="E148" s="906" t="s">
        <v>148</v>
      </c>
      <c r="F148" s="906"/>
      <c r="G148" s="1184"/>
      <c r="H148" s="1184"/>
      <c r="I148" s="1184"/>
      <c r="J148" s="1184">
        <f t="shared" si="2"/>
        <v>698193</v>
      </c>
      <c r="K148" s="1184"/>
      <c r="L148" s="1184"/>
      <c r="M148" s="1184"/>
      <c r="N148" s="1184"/>
      <c r="O148" s="1184"/>
      <c r="P148" s="1184"/>
      <c r="Q148" s="1184"/>
      <c r="R148" s="1184">
        <v>187683</v>
      </c>
      <c r="S148" s="1184">
        <v>510510</v>
      </c>
      <c r="T148" s="1184" t="e">
        <f>+#REF!*Q148</f>
        <v>#REF!</v>
      </c>
      <c r="U148" s="1184" t="e">
        <f>+#REF!*R148</f>
        <v>#REF!</v>
      </c>
      <c r="V148" s="1184" t="e">
        <f>+#REF!*S148</f>
        <v>#REF!</v>
      </c>
      <c r="W148" s="1184" t="e">
        <f t="shared" si="3"/>
        <v>#REF!</v>
      </c>
      <c r="X148" s="1184"/>
      <c r="Y148" s="1183"/>
      <c r="Z148" s="1184"/>
      <c r="AA148" s="1184"/>
      <c r="AB148" s="1184"/>
      <c r="AC148" s="1184"/>
      <c r="AD148" s="1184"/>
      <c r="AE148" s="1184"/>
      <c r="AF148" s="1184"/>
      <c r="AG148" s="1184"/>
      <c r="AH148" s="1184"/>
    </row>
  </sheetData>
  <mergeCells count="24">
    <mergeCell ref="B7:B8"/>
    <mergeCell ref="C7:C8"/>
    <mergeCell ref="D7:D8"/>
    <mergeCell ref="E7:E8"/>
    <mergeCell ref="X7:X8"/>
    <mergeCell ref="C1:AF1"/>
    <mergeCell ref="C5:AF5"/>
    <mergeCell ref="N7:N8"/>
    <mergeCell ref="C2:AF2"/>
    <mergeCell ref="C3:AF3"/>
    <mergeCell ref="Q7:S7"/>
    <mergeCell ref="G7:I7"/>
    <mergeCell ref="K7:M7"/>
    <mergeCell ref="P7:P8"/>
    <mergeCell ref="O7:O8"/>
    <mergeCell ref="AG7:AG8"/>
    <mergeCell ref="AH7:AH8"/>
    <mergeCell ref="T7:V7"/>
    <mergeCell ref="W7:W8"/>
    <mergeCell ref="Z7:AB7"/>
    <mergeCell ref="AF7:AF8"/>
    <mergeCell ref="Y7:Y8"/>
    <mergeCell ref="AE7:AE8"/>
    <mergeCell ref="AC7:AD7"/>
  </mergeCells>
  <phoneticPr fontId="66" type="noConversion"/>
  <pageMargins left="0.2" right="0.2" top="0.28999999999999998" bottom="0.37" header="0.17" footer="0.16"/>
  <pageSetup scale="85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V78"/>
  <sheetViews>
    <sheetView topLeftCell="A7" workbookViewId="0">
      <selection activeCell="C62" sqref="C62"/>
    </sheetView>
  </sheetViews>
  <sheetFormatPr defaultColWidth="7" defaultRowHeight="15.75"/>
  <cols>
    <col min="1" max="1" width="4.5" style="1030" customWidth="1"/>
    <col min="2" max="2" width="7.375" style="1032" customWidth="1"/>
    <col min="3" max="3" width="40.75" style="1032" customWidth="1"/>
    <col min="4" max="4" width="8.125" style="1032" customWidth="1"/>
    <col min="5" max="5" width="7.5" style="1030" customWidth="1"/>
    <col min="6" max="6" width="9.125" style="1032" customWidth="1"/>
    <col min="7" max="7" width="9.875" style="1032" customWidth="1"/>
    <col min="8" max="8" width="9.25" style="1032" customWidth="1"/>
    <col min="9" max="9" width="9.625" style="1032" customWidth="1"/>
    <col min="10" max="10" width="8.625" style="1032" customWidth="1"/>
    <col min="11" max="11" width="8.25" style="1032" customWidth="1"/>
    <col min="12" max="12" width="7.625" style="1032" customWidth="1"/>
    <col min="13" max="13" width="9.625" style="1032" customWidth="1"/>
    <col min="14" max="14" width="9" style="1032" customWidth="1"/>
    <col min="15" max="15" width="1" style="1032" customWidth="1"/>
    <col min="16" max="16" width="12.125" style="1032" bestFit="1" customWidth="1"/>
    <col min="17" max="17" width="7" style="1032" customWidth="1"/>
    <col min="18" max="18" width="11.125" style="1032" bestFit="1" customWidth="1"/>
    <col min="19" max="19" width="13.75" style="1032" bestFit="1" customWidth="1"/>
    <col min="20" max="20" width="12.125" style="1032" bestFit="1" customWidth="1"/>
    <col min="21" max="16384" width="7" style="1032"/>
  </cols>
  <sheetData>
    <row r="1" spans="1:15" ht="13.5" customHeight="1">
      <c r="B1" s="1031"/>
    </row>
    <row r="2" spans="1:15" ht="23.25" customHeight="1">
      <c r="A2" s="1032"/>
      <c r="B2" s="1354" t="s">
        <v>508</v>
      </c>
      <c r="C2" s="1354"/>
      <c r="D2" s="1354"/>
      <c r="E2" s="1354"/>
      <c r="F2" s="1354"/>
      <c r="G2" s="1354"/>
      <c r="H2" s="1354"/>
      <c r="I2" s="1354"/>
      <c r="J2" s="1354"/>
      <c r="K2" s="1354"/>
      <c r="L2" s="1354"/>
      <c r="M2" s="1354"/>
      <c r="N2" s="1354"/>
      <c r="O2" s="1033"/>
    </row>
    <row r="3" spans="1:15" ht="16.5" customHeight="1">
      <c r="C3" s="1034" t="s">
        <v>510</v>
      </c>
      <c r="D3" s="1034"/>
      <c r="F3" s="1035"/>
      <c r="H3" s="1036" t="s">
        <v>401</v>
      </c>
    </row>
    <row r="4" spans="1:15" ht="16.5" customHeight="1">
      <c r="C4" s="1034" t="s">
        <v>354</v>
      </c>
      <c r="D4" s="1034"/>
      <c r="F4" s="1037"/>
      <c r="H4" s="1036" t="s">
        <v>402</v>
      </c>
    </row>
    <row r="5" spans="1:15" ht="15" customHeight="1">
      <c r="C5" s="1034" t="s">
        <v>355</v>
      </c>
      <c r="D5" s="1034"/>
      <c r="G5" s="1035"/>
      <c r="H5" s="1036" t="s">
        <v>403</v>
      </c>
    </row>
    <row r="6" spans="1:15" ht="7.5" customHeight="1">
      <c r="C6" s="1038"/>
      <c r="D6" s="1038"/>
      <c r="E6" s="1035"/>
    </row>
    <row r="7" spans="1:15" ht="16.5" customHeight="1">
      <c r="M7" s="1028" t="s">
        <v>356</v>
      </c>
    </row>
    <row r="8" spans="1:15" s="1036" customFormat="1" ht="16.5" customHeight="1">
      <c r="A8" s="1355" t="s">
        <v>0</v>
      </c>
      <c r="B8" s="1355" t="s">
        <v>357</v>
      </c>
      <c r="C8" s="1355" t="s">
        <v>1</v>
      </c>
      <c r="D8" s="1357" t="s">
        <v>262</v>
      </c>
      <c r="E8" s="1355" t="s">
        <v>2</v>
      </c>
      <c r="F8" s="1355" t="s">
        <v>358</v>
      </c>
      <c r="G8" s="1039" t="s">
        <v>54</v>
      </c>
      <c r="H8" s="1039"/>
      <c r="I8" s="1039"/>
      <c r="J8" s="1039" t="s">
        <v>359</v>
      </c>
      <c r="K8" s="1039"/>
      <c r="L8" s="1039"/>
      <c r="M8" s="1357" t="s">
        <v>360</v>
      </c>
      <c r="N8" s="1357" t="s">
        <v>6</v>
      </c>
      <c r="O8" s="1040"/>
    </row>
    <row r="9" spans="1:15" s="1036" customFormat="1" ht="27.75" customHeight="1">
      <c r="A9" s="1356"/>
      <c r="B9" s="1356"/>
      <c r="C9" s="1356"/>
      <c r="D9" s="1358"/>
      <c r="E9" s="1356"/>
      <c r="F9" s="1356"/>
      <c r="G9" s="1041" t="s">
        <v>361</v>
      </c>
      <c r="H9" s="1041" t="s">
        <v>362</v>
      </c>
      <c r="I9" s="1041" t="s">
        <v>363</v>
      </c>
      <c r="J9" s="1041" t="s">
        <v>361</v>
      </c>
      <c r="K9" s="1041" t="s">
        <v>362</v>
      </c>
      <c r="L9" s="1041" t="s">
        <v>363</v>
      </c>
      <c r="M9" s="1359"/>
      <c r="N9" s="1359"/>
      <c r="O9" s="1040" t="s">
        <v>364</v>
      </c>
    </row>
    <row r="10" spans="1:15" s="1046" customFormat="1" ht="12.75">
      <c r="A10" s="1042" t="s">
        <v>209</v>
      </c>
      <c r="B10" s="1042"/>
      <c r="C10" s="1043" t="s">
        <v>365</v>
      </c>
      <c r="D10" s="998" t="s">
        <v>404</v>
      </c>
      <c r="E10" s="1044"/>
      <c r="F10" s="1043"/>
      <c r="G10" s="1043"/>
      <c r="H10" s="1043"/>
      <c r="I10" s="1043"/>
      <c r="J10" s="1043"/>
      <c r="K10" s="1043"/>
      <c r="L10" s="1043"/>
      <c r="M10" s="1043"/>
      <c r="N10" s="1043"/>
      <c r="O10" s="1045"/>
    </row>
    <row r="11" spans="1:15" s="1036" customFormat="1" hidden="1">
      <c r="A11" s="1047" t="s">
        <v>7</v>
      </c>
      <c r="B11" s="1047"/>
      <c r="C11" s="1048" t="s">
        <v>366</v>
      </c>
      <c r="D11" s="1049"/>
      <c r="E11" s="1047"/>
      <c r="F11" s="1050"/>
      <c r="G11" s="1050"/>
      <c r="H11" s="1050"/>
      <c r="I11" s="1050"/>
      <c r="J11" s="1050"/>
      <c r="K11" s="1050"/>
      <c r="L11" s="1050"/>
      <c r="M11" s="1050"/>
      <c r="N11" s="1050"/>
      <c r="O11" s="1051"/>
    </row>
    <row r="12" spans="1:15" s="1056" customFormat="1" ht="15" hidden="1" customHeight="1">
      <c r="A12" s="1052">
        <v>1</v>
      </c>
      <c r="B12" s="1052"/>
      <c r="C12" s="1053" t="s">
        <v>367</v>
      </c>
      <c r="D12" s="1053"/>
      <c r="E12" s="1054"/>
      <c r="F12" s="1054"/>
      <c r="G12" s="1054"/>
      <c r="H12" s="1054"/>
      <c r="I12" s="1054"/>
      <c r="J12" s="1054"/>
      <c r="K12" s="1054"/>
      <c r="L12" s="1054"/>
      <c r="M12" s="1054"/>
      <c r="N12" s="1054"/>
      <c r="O12" s="1055"/>
    </row>
    <row r="13" spans="1:15" s="1062" customFormat="1" hidden="1">
      <c r="A13" s="1057"/>
      <c r="B13" s="1057"/>
      <c r="C13" s="1058"/>
      <c r="D13" s="1058"/>
      <c r="E13" s="995"/>
      <c r="F13" s="995"/>
      <c r="G13" s="1059"/>
      <c r="H13" s="1059"/>
      <c r="I13" s="1059"/>
      <c r="J13" s="1060"/>
      <c r="K13" s="1060"/>
      <c r="L13" s="1060"/>
      <c r="M13" s="1060"/>
      <c r="N13" s="1060"/>
      <c r="O13" s="1061"/>
    </row>
    <row r="14" spans="1:15" s="1036" customFormat="1" hidden="1">
      <c r="A14" s="1063"/>
      <c r="B14" s="1063"/>
      <c r="C14" s="1064" t="s">
        <v>41</v>
      </c>
      <c r="D14" s="1064"/>
      <c r="E14" s="1065"/>
      <c r="F14" s="1066"/>
      <c r="G14" s="1063"/>
      <c r="H14" s="1063"/>
      <c r="I14" s="1063"/>
      <c r="J14" s="1067"/>
      <c r="K14" s="1067"/>
      <c r="L14" s="1067"/>
      <c r="M14" s="1067"/>
      <c r="N14" s="1067"/>
      <c r="O14" s="1068"/>
    </row>
    <row r="15" spans="1:15" s="1056" customFormat="1" hidden="1">
      <c r="A15" s="1052">
        <v>2</v>
      </c>
      <c r="B15" s="1052"/>
      <c r="C15" s="1053" t="s">
        <v>368</v>
      </c>
      <c r="D15" s="1069"/>
      <c r="E15" s="1070"/>
      <c r="F15" s="1054"/>
      <c r="G15" s="1052"/>
      <c r="H15" s="1052"/>
      <c r="I15" s="1052"/>
      <c r="J15" s="1071"/>
      <c r="K15" s="1071"/>
      <c r="L15" s="1071"/>
      <c r="M15" s="1071"/>
      <c r="N15" s="1071"/>
      <c r="O15" s="1072"/>
    </row>
    <row r="16" spans="1:15" hidden="1">
      <c r="A16" s="1063"/>
      <c r="B16" s="1063"/>
      <c r="C16" s="1064"/>
      <c r="D16" s="1064"/>
      <c r="E16" s="1065"/>
      <c r="F16" s="1066"/>
      <c r="G16" s="1063"/>
      <c r="H16" s="1063"/>
      <c r="I16" s="1063"/>
      <c r="J16" s="1067"/>
      <c r="K16" s="1067"/>
      <c r="L16" s="1067"/>
      <c r="M16" s="1067"/>
      <c r="N16" s="1067"/>
      <c r="O16" s="1068"/>
    </row>
    <row r="17" spans="1:22" hidden="1">
      <c r="A17" s="1063"/>
      <c r="B17" s="1063"/>
      <c r="C17" s="1064" t="s">
        <v>41</v>
      </c>
      <c r="D17" s="1064"/>
      <c r="E17" s="1065"/>
      <c r="F17" s="1066"/>
      <c r="G17" s="1063"/>
      <c r="H17" s="1063"/>
      <c r="I17" s="1063"/>
      <c r="J17" s="1067"/>
      <c r="K17" s="1067"/>
      <c r="L17" s="1067"/>
      <c r="M17" s="1067"/>
      <c r="N17" s="1067"/>
      <c r="O17" s="1068"/>
    </row>
    <row r="18" spans="1:22" s="1078" customFormat="1" hidden="1">
      <c r="A18" s="1047" t="s">
        <v>8</v>
      </c>
      <c r="B18" s="1047"/>
      <c r="C18" s="1073" t="s">
        <v>369</v>
      </c>
      <c r="D18" s="1074"/>
      <c r="E18" s="1075"/>
      <c r="F18" s="1074"/>
      <c r="G18" s="1074"/>
      <c r="H18" s="1074"/>
      <c r="I18" s="1076"/>
      <c r="J18" s="1076"/>
      <c r="K18" s="1076"/>
      <c r="L18" s="1076"/>
      <c r="M18" s="1076"/>
      <c r="N18" s="1076"/>
      <c r="O18" s="1077"/>
    </row>
    <row r="19" spans="1:22" hidden="1">
      <c r="A19" s="1063"/>
      <c r="B19" s="1063"/>
      <c r="C19" s="1067"/>
      <c r="D19" s="1067"/>
      <c r="E19" s="1063"/>
      <c r="F19" s="1079"/>
      <c r="G19" s="1080"/>
      <c r="H19" s="1080"/>
      <c r="I19" s="1080"/>
      <c r="J19" s="1067"/>
      <c r="K19" s="1067"/>
      <c r="L19" s="1067"/>
      <c r="M19" s="1067"/>
      <c r="N19" s="1067"/>
      <c r="O19" s="1081"/>
    </row>
    <row r="20" spans="1:22" s="1078" customFormat="1" hidden="1">
      <c r="A20" s="1074"/>
      <c r="B20" s="1074"/>
      <c r="C20" s="1082" t="s">
        <v>41</v>
      </c>
      <c r="D20" s="1074"/>
      <c r="E20" s="1075"/>
      <c r="F20" s="1074"/>
      <c r="G20" s="1074"/>
      <c r="H20" s="1074"/>
      <c r="I20" s="1083"/>
      <c r="J20" s="1083"/>
      <c r="K20" s="1083"/>
      <c r="L20" s="1083"/>
      <c r="M20" s="1083"/>
      <c r="N20" s="1083"/>
      <c r="O20" s="1077"/>
      <c r="S20" s="1084"/>
    </row>
    <row r="21" spans="1:22" s="1078" customFormat="1" hidden="1">
      <c r="A21" s="1047" t="s">
        <v>133</v>
      </c>
      <c r="B21" s="1047"/>
      <c r="C21" s="1073" t="s">
        <v>370</v>
      </c>
      <c r="D21" s="1074"/>
      <c r="E21" s="1075"/>
      <c r="F21" s="1074"/>
      <c r="G21" s="1074"/>
      <c r="H21" s="1074"/>
      <c r="I21" s="1076"/>
      <c r="J21" s="1076"/>
      <c r="K21" s="1076"/>
      <c r="L21" s="1076"/>
      <c r="M21" s="1076"/>
      <c r="N21" s="1076"/>
      <c r="O21" s="1077"/>
      <c r="S21" s="1084"/>
    </row>
    <row r="22" spans="1:22" s="1078" customFormat="1" hidden="1">
      <c r="A22" s="1085"/>
      <c r="B22" s="1085"/>
      <c r="C22" s="1073"/>
      <c r="D22" s="1074"/>
      <c r="E22" s="1075"/>
      <c r="F22" s="1074"/>
      <c r="G22" s="1074"/>
      <c r="H22" s="1074"/>
      <c r="I22" s="1076"/>
      <c r="J22" s="1076"/>
      <c r="K22" s="1076"/>
      <c r="L22" s="1076"/>
      <c r="M22" s="1076"/>
      <c r="N22" s="1076"/>
      <c r="O22" s="1077"/>
      <c r="S22" s="1084"/>
    </row>
    <row r="23" spans="1:22" s="1078" customFormat="1" hidden="1">
      <c r="A23" s="1074"/>
      <c r="B23" s="1074"/>
      <c r="C23" s="1082" t="s">
        <v>41</v>
      </c>
      <c r="D23" s="1074"/>
      <c r="E23" s="1075"/>
      <c r="F23" s="1074"/>
      <c r="G23" s="1074"/>
      <c r="H23" s="1074"/>
      <c r="I23" s="1083"/>
      <c r="J23" s="1083"/>
      <c r="K23" s="1083"/>
      <c r="L23" s="1083"/>
      <c r="M23" s="1083"/>
      <c r="N23" s="1083"/>
      <c r="O23" s="1077"/>
      <c r="S23" s="1084"/>
    </row>
    <row r="24" spans="1:22" s="1078" customFormat="1" hidden="1">
      <c r="A24" s="1047" t="s">
        <v>140</v>
      </c>
      <c r="B24" s="1047"/>
      <c r="C24" s="1073" t="s">
        <v>371</v>
      </c>
      <c r="D24" s="1074"/>
      <c r="E24" s="1075"/>
      <c r="F24" s="1074"/>
      <c r="G24" s="1074"/>
      <c r="H24" s="1074"/>
      <c r="I24" s="1076"/>
      <c r="J24" s="1076"/>
      <c r="K24" s="1076"/>
      <c r="L24" s="1076"/>
      <c r="M24" s="1076"/>
      <c r="N24" s="1076"/>
      <c r="O24" s="1077"/>
    </row>
    <row r="25" spans="1:22" s="1036" customFormat="1">
      <c r="A25" s="1063"/>
      <c r="B25" s="1063"/>
      <c r="C25" s="1067"/>
      <c r="D25" s="1067"/>
      <c r="E25" s="1063"/>
      <c r="F25" s="1079"/>
      <c r="G25" s="1080"/>
      <c r="H25" s="1080"/>
      <c r="I25" s="1080"/>
      <c r="J25" s="1067"/>
      <c r="K25" s="1067"/>
      <c r="L25" s="1067"/>
      <c r="M25" s="1067"/>
      <c r="N25" s="1067"/>
      <c r="O25" s="1081"/>
    </row>
    <row r="26" spans="1:22" s="1036" customFormat="1">
      <c r="A26" s="1063"/>
      <c r="B26" s="1063"/>
      <c r="C26" s="1067" t="s">
        <v>41</v>
      </c>
      <c r="D26" s="1067"/>
      <c r="E26" s="1063"/>
      <c r="F26" s="1079"/>
      <c r="G26" s="1080"/>
      <c r="H26" s="1080"/>
      <c r="I26" s="1080"/>
      <c r="J26" s="1067"/>
      <c r="K26" s="1067"/>
      <c r="L26" s="1067"/>
      <c r="M26" s="1067"/>
      <c r="N26" s="1067"/>
      <c r="O26" s="1086"/>
    </row>
    <row r="27" spans="1:22" s="1046" customFormat="1" ht="15" customHeight="1">
      <c r="A27" s="1057" t="s">
        <v>63</v>
      </c>
      <c r="B27" s="1057"/>
      <c r="C27" s="983" t="s">
        <v>372</v>
      </c>
      <c r="D27" s="1057" t="s">
        <v>64</v>
      </c>
      <c r="E27" s="1057"/>
      <c r="F27" s="983"/>
      <c r="G27" s="1057"/>
      <c r="H27" s="983"/>
      <c r="I27" s="983"/>
      <c r="J27" s="983"/>
      <c r="K27" s="983"/>
      <c r="L27" s="983"/>
      <c r="M27" s="983"/>
      <c r="N27" s="983"/>
      <c r="O27" s="1045"/>
    </row>
    <row r="28" spans="1:22" s="1036" customFormat="1" ht="15" customHeight="1">
      <c r="A28" s="1087" t="s">
        <v>7</v>
      </c>
      <c r="B28" s="1087"/>
      <c r="C28" s="991" t="s">
        <v>373</v>
      </c>
      <c r="D28" s="1087" t="s">
        <v>374</v>
      </c>
      <c r="E28" s="1087" t="s">
        <v>239</v>
      </c>
      <c r="F28" s="991"/>
      <c r="G28" s="991"/>
      <c r="H28" s="991"/>
      <c r="I28" s="991"/>
      <c r="J28" s="991"/>
      <c r="K28" s="991"/>
      <c r="L28" s="991"/>
      <c r="M28" s="991"/>
      <c r="N28" s="991"/>
      <c r="O28" s="1055"/>
      <c r="P28" s="1056"/>
      <c r="Q28" s="1056"/>
      <c r="R28" s="1056"/>
      <c r="S28" s="1056"/>
      <c r="T28" s="1056"/>
      <c r="U28" s="1056"/>
      <c r="V28" s="1056"/>
    </row>
    <row r="29" spans="1:22" hidden="1">
      <c r="A29" s="1063">
        <v>1</v>
      </c>
      <c r="B29" s="1063"/>
      <c r="C29" s="1066" t="s">
        <v>375</v>
      </c>
      <c r="D29" s="1066"/>
      <c r="E29" s="1063"/>
      <c r="F29" s="1066"/>
      <c r="G29" s="1066"/>
      <c r="H29" s="1066"/>
      <c r="I29" s="1066"/>
      <c r="J29" s="1066"/>
      <c r="K29" s="1066"/>
      <c r="L29" s="1066"/>
      <c r="M29" s="1066"/>
      <c r="N29" s="995"/>
      <c r="O29" s="1088"/>
    </row>
    <row r="30" spans="1:22" hidden="1">
      <c r="A30" s="1063">
        <v>2</v>
      </c>
      <c r="B30" s="1063"/>
      <c r="C30" s="1066" t="s">
        <v>376</v>
      </c>
      <c r="D30" s="1066"/>
      <c r="E30" s="1063"/>
      <c r="F30" s="1066"/>
      <c r="G30" s="1066"/>
      <c r="H30" s="1066"/>
      <c r="I30" s="1066"/>
      <c r="J30" s="1066"/>
      <c r="K30" s="1066"/>
      <c r="L30" s="1066"/>
      <c r="M30" s="1066"/>
      <c r="N30" s="995"/>
      <c r="O30" s="1089"/>
    </row>
    <row r="31" spans="1:22" s="1036" customFormat="1" hidden="1">
      <c r="A31" s="1087"/>
      <c r="B31" s="1087"/>
      <c r="C31" s="1066"/>
      <c r="D31" s="991"/>
      <c r="E31" s="1087"/>
      <c r="F31" s="991"/>
      <c r="G31" s="991"/>
      <c r="H31" s="991"/>
      <c r="I31" s="991"/>
      <c r="J31" s="991"/>
      <c r="K31" s="991"/>
      <c r="L31" s="991"/>
      <c r="M31" s="991"/>
      <c r="N31" s="983"/>
      <c r="O31" s="1090"/>
    </row>
    <row r="32" spans="1:22" hidden="1">
      <c r="A32" s="1091"/>
      <c r="B32" s="1091"/>
      <c r="C32" s="1066"/>
      <c r="D32" s="1066"/>
      <c r="E32" s="1063"/>
      <c r="F32" s="1066"/>
      <c r="G32" s="1066"/>
      <c r="H32" s="1066"/>
      <c r="I32" s="1066"/>
      <c r="J32" s="1066"/>
      <c r="K32" s="1066"/>
      <c r="L32" s="1066"/>
      <c r="M32" s="1066"/>
      <c r="N32" s="1066"/>
      <c r="O32" s="1051"/>
      <c r="P32" s="1036"/>
      <c r="Q32" s="1036"/>
      <c r="R32" s="1036"/>
      <c r="S32" s="1036"/>
      <c r="T32" s="1036"/>
      <c r="U32" s="1036"/>
      <c r="V32" s="1036"/>
    </row>
    <row r="33" spans="1:22" s="1062" customFormat="1">
      <c r="A33" s="1092" t="s">
        <v>8</v>
      </c>
      <c r="B33" s="1092"/>
      <c r="C33" s="1093" t="s">
        <v>377</v>
      </c>
      <c r="D33" s="1087" t="s">
        <v>378</v>
      </c>
      <c r="E33" s="1057"/>
      <c r="F33" s="983"/>
      <c r="G33" s="983"/>
      <c r="H33" s="983"/>
      <c r="I33" s="983"/>
      <c r="J33" s="983"/>
      <c r="K33" s="983"/>
      <c r="L33" s="983"/>
      <c r="M33" s="983"/>
      <c r="N33" s="983"/>
      <c r="O33" s="1051">
        <f>+N33-518000</f>
        <v>-518000</v>
      </c>
      <c r="P33" s="1036"/>
      <c r="Q33" s="1036"/>
      <c r="R33" s="1036"/>
      <c r="S33" s="1036"/>
      <c r="T33" s="1036"/>
      <c r="U33" s="1036"/>
      <c r="V33" s="1036"/>
    </row>
    <row r="34" spans="1:22" ht="14.25" customHeight="1">
      <c r="A34" s="1063">
        <v>1</v>
      </c>
      <c r="B34" s="1063"/>
      <c r="C34" s="1066" t="s">
        <v>88</v>
      </c>
      <c r="D34" s="1063" t="s">
        <v>361</v>
      </c>
      <c r="E34" s="1063"/>
      <c r="F34" s="1066"/>
      <c r="G34" s="1066"/>
      <c r="H34" s="1066"/>
      <c r="I34" s="1066"/>
      <c r="J34" s="1066"/>
      <c r="K34" s="1066"/>
      <c r="L34" s="1066"/>
      <c r="M34" s="1066"/>
      <c r="N34" s="1066"/>
      <c r="O34" s="1094"/>
      <c r="P34" s="1095"/>
      <c r="Q34" s="1095"/>
      <c r="R34" s="1095"/>
      <c r="S34" s="1095"/>
      <c r="T34" s="1095"/>
      <c r="U34" s="1095"/>
      <c r="V34" s="1095"/>
    </row>
    <row r="35" spans="1:22">
      <c r="A35" s="1063">
        <v>2</v>
      </c>
      <c r="B35" s="1063"/>
      <c r="C35" s="1066" t="s">
        <v>22</v>
      </c>
      <c r="D35" s="1063" t="s">
        <v>362</v>
      </c>
      <c r="E35" s="1063"/>
      <c r="F35" s="1066"/>
      <c r="G35" s="1066"/>
      <c r="H35" s="1066"/>
      <c r="I35" s="1066"/>
      <c r="J35" s="1066"/>
      <c r="K35" s="1066"/>
      <c r="L35" s="1066"/>
      <c r="M35" s="1066"/>
      <c r="N35" s="1066"/>
      <c r="O35" s="1088"/>
    </row>
    <row r="36" spans="1:22" hidden="1">
      <c r="A36" s="1063"/>
      <c r="B36" s="1063"/>
      <c r="C36" s="1066"/>
      <c r="D36" s="1066"/>
      <c r="E36" s="1063"/>
      <c r="F36" s="1066"/>
      <c r="G36" s="1066"/>
      <c r="H36" s="1066"/>
      <c r="I36" s="1066"/>
      <c r="J36" s="1066"/>
      <c r="K36" s="1066"/>
      <c r="L36" s="1066"/>
      <c r="M36" s="1066"/>
      <c r="N36" s="1066"/>
      <c r="O36" s="1096"/>
    </row>
    <row r="37" spans="1:22" hidden="1">
      <c r="A37" s="1063"/>
      <c r="B37" s="1063"/>
      <c r="C37" s="1066"/>
      <c r="D37" s="1066"/>
      <c r="E37" s="1063"/>
      <c r="F37" s="1066"/>
      <c r="G37" s="1066"/>
      <c r="H37" s="1066"/>
      <c r="I37" s="1066"/>
      <c r="J37" s="1066"/>
      <c r="K37" s="1066"/>
      <c r="L37" s="1066"/>
      <c r="M37" s="1066"/>
      <c r="N37" s="1066"/>
      <c r="O37" s="1088"/>
    </row>
    <row r="38" spans="1:22">
      <c r="A38" s="1063">
        <v>3</v>
      </c>
      <c r="B38" s="1063"/>
      <c r="C38" s="1066" t="s">
        <v>210</v>
      </c>
      <c r="D38" s="1063" t="s">
        <v>363</v>
      </c>
      <c r="E38" s="1063"/>
      <c r="F38" s="1066"/>
      <c r="G38" s="1066"/>
      <c r="H38" s="1066"/>
      <c r="I38" s="1066"/>
      <c r="J38" s="1066"/>
      <c r="K38" s="1066"/>
      <c r="L38" s="1066"/>
      <c r="M38" s="1066"/>
      <c r="N38" s="1066"/>
      <c r="O38" s="1094"/>
      <c r="P38" s="1095"/>
      <c r="Q38" s="1095"/>
      <c r="R38" s="1095"/>
      <c r="S38" s="1095"/>
      <c r="T38" s="1095"/>
      <c r="U38" s="1095"/>
      <c r="V38" s="1095"/>
    </row>
    <row r="39" spans="1:22" s="1095" customFormat="1" hidden="1">
      <c r="A39" s="1097"/>
      <c r="B39" s="1097"/>
      <c r="C39" s="1098"/>
      <c r="D39" s="1099"/>
      <c r="E39" s="1099"/>
      <c r="F39" s="1098"/>
      <c r="G39" s="1098"/>
      <c r="H39" s="1098"/>
      <c r="I39" s="1098"/>
      <c r="J39" s="1098"/>
      <c r="K39" s="1098"/>
      <c r="L39" s="1098"/>
      <c r="M39" s="1098"/>
      <c r="N39" s="1098"/>
      <c r="O39" s="1088"/>
      <c r="P39" s="1032"/>
      <c r="Q39" s="1032"/>
      <c r="R39" s="1032"/>
      <c r="S39" s="1032"/>
      <c r="T39" s="1032"/>
      <c r="U39" s="1032"/>
      <c r="V39" s="1032"/>
    </row>
    <row r="40" spans="1:22" hidden="1">
      <c r="A40" s="1100"/>
      <c r="B40" s="1100"/>
      <c r="C40" s="1066"/>
      <c r="D40" s="1066"/>
      <c r="E40" s="1063"/>
      <c r="F40" s="1066"/>
      <c r="G40" s="1066"/>
      <c r="H40" s="1066"/>
      <c r="I40" s="1066"/>
      <c r="J40" s="1066"/>
      <c r="K40" s="1066"/>
      <c r="L40" s="1066"/>
      <c r="M40" s="1066"/>
      <c r="N40" s="1066"/>
      <c r="O40" s="1094"/>
      <c r="P40" s="1095"/>
      <c r="Q40" s="1095"/>
      <c r="R40" s="1095"/>
      <c r="S40" s="1095"/>
      <c r="T40" s="1095"/>
      <c r="U40" s="1095"/>
      <c r="V40" s="1095"/>
    </row>
    <row r="41" spans="1:22" ht="18.75" customHeight="1">
      <c r="A41" s="1101">
        <v>4</v>
      </c>
      <c r="B41" s="1101"/>
      <c r="C41" s="1066" t="s">
        <v>19</v>
      </c>
      <c r="D41" s="1063" t="s">
        <v>379</v>
      </c>
      <c r="E41" s="1063"/>
      <c r="F41" s="1066"/>
      <c r="G41" s="1066"/>
      <c r="H41" s="1066"/>
      <c r="I41" s="1066"/>
      <c r="J41" s="1066">
        <f>-SUM(J42:J43)</f>
        <v>0</v>
      </c>
      <c r="K41" s="1066">
        <f>-SUM(K42:K43)</f>
        <v>0</v>
      </c>
      <c r="L41" s="1066">
        <f>-SUM(L42:L43)</f>
        <v>0</v>
      </c>
      <c r="M41" s="1066">
        <f>-SUM(M42:M43)</f>
        <v>0</v>
      </c>
      <c r="N41" s="1066">
        <f>-SUM(N42:N43)</f>
        <v>0</v>
      </c>
      <c r="O41" s="1102"/>
      <c r="P41" s="1103"/>
      <c r="Q41" s="1103"/>
      <c r="R41" s="1103"/>
      <c r="S41" s="1103"/>
      <c r="T41" s="1103"/>
      <c r="U41" s="1103"/>
      <c r="V41" s="1103"/>
    </row>
    <row r="42" spans="1:22" s="1103" customFormat="1" hidden="1">
      <c r="A42" s="1104"/>
      <c r="B42" s="1104"/>
      <c r="C42" s="1067"/>
      <c r="D42" s="1067"/>
      <c r="E42" s="1105"/>
      <c r="F42" s="1066"/>
      <c r="G42" s="1067"/>
      <c r="H42" s="1067"/>
      <c r="I42" s="1067"/>
      <c r="J42" s="1067"/>
      <c r="K42" s="1067"/>
      <c r="L42" s="1067"/>
      <c r="M42" s="1067"/>
      <c r="N42" s="1067"/>
      <c r="O42" s="1088"/>
      <c r="P42" s="1032"/>
      <c r="Q42" s="1032"/>
      <c r="R42" s="1032"/>
      <c r="S42" s="1032"/>
      <c r="T42" s="1032"/>
      <c r="U42" s="1032"/>
      <c r="V42" s="1032"/>
    </row>
    <row r="43" spans="1:22" hidden="1">
      <c r="A43" s="1063"/>
      <c r="B43" s="1063"/>
      <c r="C43" s="1066"/>
      <c r="D43" s="1066"/>
      <c r="E43" s="1063"/>
      <c r="F43" s="1066"/>
      <c r="G43" s="1066"/>
      <c r="H43" s="1066"/>
      <c r="I43" s="1066"/>
      <c r="J43" s="1066"/>
      <c r="K43" s="1066"/>
      <c r="L43" s="1066"/>
      <c r="M43" s="1066"/>
      <c r="N43" s="1066"/>
      <c r="O43" s="1088"/>
    </row>
    <row r="44" spans="1:22" ht="18.75" customHeight="1">
      <c r="A44" s="1101">
        <v>5</v>
      </c>
      <c r="B44" s="1101"/>
      <c r="C44" s="1066" t="s">
        <v>380</v>
      </c>
      <c r="D44" s="1063" t="s">
        <v>381</v>
      </c>
      <c r="E44" s="1106"/>
      <c r="F44" s="1066"/>
      <c r="G44" s="1066"/>
      <c r="H44" s="1066"/>
      <c r="I44" s="1066"/>
      <c r="J44" s="1066">
        <f>-SUM(J45:J45)</f>
        <v>0</v>
      </c>
      <c r="K44" s="1066">
        <f>-SUM(K45:K45)</f>
        <v>0</v>
      </c>
      <c r="L44" s="1066">
        <f>-SUM(L45:L45)</f>
        <v>0</v>
      </c>
      <c r="M44" s="1066">
        <f>-SUM(M45:M45)</f>
        <v>0</v>
      </c>
      <c r="N44" s="1066">
        <f>-SUM(N45:N45)</f>
        <v>0</v>
      </c>
      <c r="O44" s="1088"/>
    </row>
    <row r="45" spans="1:22">
      <c r="A45" s="1063"/>
      <c r="B45" s="1063"/>
      <c r="C45" s="1066" t="s">
        <v>41</v>
      </c>
      <c r="D45" s="1066"/>
      <c r="E45" s="1063"/>
      <c r="F45" s="1066"/>
      <c r="G45" s="1066"/>
      <c r="H45" s="1066"/>
      <c r="I45" s="1066"/>
      <c r="J45" s="1066"/>
      <c r="K45" s="1066"/>
      <c r="L45" s="1066"/>
      <c r="M45" s="1066"/>
      <c r="N45" s="1066"/>
      <c r="O45" s="1088"/>
    </row>
    <row r="46" spans="1:22" s="1036" customFormat="1">
      <c r="A46" s="1087" t="s">
        <v>133</v>
      </c>
      <c r="B46" s="1087"/>
      <c r="C46" s="991" t="s">
        <v>382</v>
      </c>
      <c r="D46" s="1087" t="s">
        <v>383</v>
      </c>
      <c r="E46" s="1087"/>
      <c r="F46" s="991"/>
      <c r="G46" s="991"/>
      <c r="H46" s="991"/>
      <c r="I46" s="991"/>
      <c r="J46" s="991">
        <f>SUM(J47:J48)</f>
        <v>0</v>
      </c>
      <c r="K46" s="991">
        <f>SUM(K47:K48)</f>
        <v>0</v>
      </c>
      <c r="L46" s="991">
        <f>SUM(L47:L48)</f>
        <v>0</v>
      </c>
      <c r="M46" s="991">
        <f>SUM(M47:M48)</f>
        <v>0</v>
      </c>
      <c r="N46" s="991">
        <f>SUM(N47:N48)</f>
        <v>0</v>
      </c>
      <c r="O46" s="1051"/>
    </row>
    <row r="47" spans="1:22" ht="16.5" hidden="1" customHeight="1">
      <c r="A47" s="1063"/>
      <c r="B47" s="1063"/>
      <c r="C47" s="1066"/>
      <c r="D47" s="1063"/>
      <c r="E47" s="1063"/>
      <c r="F47" s="1066"/>
      <c r="G47" s="1066"/>
      <c r="H47" s="1066"/>
      <c r="I47" s="1066"/>
      <c r="J47" s="1066"/>
      <c r="K47" s="1066"/>
      <c r="L47" s="1066"/>
      <c r="M47" s="1066"/>
      <c r="N47" s="1066"/>
      <c r="O47" s="1088"/>
    </row>
    <row r="48" spans="1:22" hidden="1">
      <c r="A48" s="1063"/>
      <c r="B48" s="1063"/>
      <c r="C48" s="1066"/>
      <c r="D48" s="1063"/>
      <c r="E48" s="1063"/>
      <c r="F48" s="1066"/>
      <c r="G48" s="1066"/>
      <c r="H48" s="1066"/>
      <c r="I48" s="1066"/>
      <c r="J48" s="1066"/>
      <c r="K48" s="1066"/>
      <c r="L48" s="1066"/>
      <c r="M48" s="1066"/>
      <c r="N48" s="1066"/>
      <c r="O48" s="1088"/>
    </row>
    <row r="49" spans="1:16" s="1036" customFormat="1">
      <c r="A49" s="1087" t="s">
        <v>140</v>
      </c>
      <c r="B49" s="1087"/>
      <c r="C49" s="991" t="s">
        <v>384</v>
      </c>
      <c r="D49" s="1087" t="s">
        <v>385</v>
      </c>
      <c r="E49" s="1087"/>
      <c r="F49" s="991"/>
      <c r="G49" s="991"/>
      <c r="H49" s="991"/>
      <c r="I49" s="991"/>
      <c r="J49" s="991"/>
      <c r="K49" s="991"/>
      <c r="L49" s="991"/>
      <c r="M49" s="991"/>
      <c r="N49" s="991"/>
      <c r="O49" s="1051"/>
    </row>
    <row r="50" spans="1:16" hidden="1">
      <c r="A50" s="1063">
        <v>1</v>
      </c>
      <c r="B50" s="1063"/>
      <c r="C50" s="1066" t="s">
        <v>375</v>
      </c>
      <c r="D50" s="1066"/>
      <c r="E50" s="1063"/>
      <c r="F50" s="1066"/>
      <c r="G50" s="1066"/>
      <c r="H50" s="1066"/>
      <c r="I50" s="1066"/>
      <c r="J50" s="1066"/>
      <c r="K50" s="1066"/>
      <c r="L50" s="1066"/>
      <c r="M50" s="1066"/>
      <c r="N50" s="1066"/>
      <c r="O50" s="1088"/>
    </row>
    <row r="51" spans="1:16" hidden="1">
      <c r="A51" s="1063">
        <v>2</v>
      </c>
      <c r="B51" s="1063"/>
      <c r="C51" s="1066" t="s">
        <v>376</v>
      </c>
      <c r="D51" s="1066"/>
      <c r="E51" s="1063"/>
      <c r="F51" s="1066"/>
      <c r="G51" s="1066"/>
      <c r="H51" s="1066"/>
      <c r="I51" s="1066"/>
      <c r="J51" s="1066"/>
      <c r="K51" s="1066"/>
      <c r="L51" s="1066"/>
      <c r="M51" s="1066"/>
      <c r="N51" s="1066"/>
      <c r="O51" s="1089"/>
      <c r="P51" s="1107"/>
    </row>
    <row r="52" spans="1:16" s="1062" customFormat="1">
      <c r="A52" s="1057" t="s">
        <v>64</v>
      </c>
      <c r="B52" s="1057"/>
      <c r="C52" s="983" t="s">
        <v>386</v>
      </c>
      <c r="D52" s="983"/>
      <c r="E52" s="1057"/>
      <c r="F52" s="983"/>
      <c r="G52" s="983"/>
      <c r="H52" s="983"/>
      <c r="I52" s="983"/>
      <c r="J52" s="983"/>
      <c r="K52" s="983"/>
      <c r="L52" s="983"/>
      <c r="M52" s="983"/>
      <c r="N52" s="983"/>
      <c r="O52" s="1045"/>
    </row>
    <row r="53" spans="1:16" s="958" customFormat="1">
      <c r="A53" s="1108"/>
      <c r="B53" s="1108"/>
      <c r="C53" s="1109" t="s">
        <v>387</v>
      </c>
      <c r="D53" s="1110"/>
      <c r="E53" s="1110"/>
      <c r="F53" s="1110"/>
      <c r="G53" s="1109"/>
      <c r="H53" s="1109"/>
      <c r="I53" s="1109"/>
      <c r="J53" s="1111"/>
      <c r="K53" s="1111"/>
      <c r="L53" s="1111"/>
      <c r="M53" s="1112"/>
      <c r="N53" s="1112"/>
      <c r="O53" s="1113"/>
    </row>
    <row r="54" spans="1:16" s="1062" customFormat="1">
      <c r="A54" s="1057" t="s">
        <v>308</v>
      </c>
      <c r="B54" s="1057"/>
      <c r="C54" s="983" t="s">
        <v>388</v>
      </c>
      <c r="D54" s="1057" t="s">
        <v>389</v>
      </c>
      <c r="E54" s="1057"/>
      <c r="F54" s="983"/>
      <c r="G54" s="983"/>
      <c r="H54" s="983"/>
      <c r="I54" s="983"/>
      <c r="J54" s="983"/>
      <c r="K54" s="983"/>
      <c r="L54" s="983"/>
      <c r="M54" s="983"/>
      <c r="N54" s="983"/>
      <c r="O54" s="1114">
        <f>104+133.5</f>
        <v>237.5</v>
      </c>
    </row>
    <row r="55" spans="1:16" s="1062" customFormat="1">
      <c r="A55" s="1057" t="s">
        <v>309</v>
      </c>
      <c r="B55" s="1057"/>
      <c r="C55" s="983" t="s">
        <v>390</v>
      </c>
      <c r="D55" s="1057" t="s">
        <v>391</v>
      </c>
      <c r="E55" s="1057"/>
      <c r="F55" s="983"/>
      <c r="G55" s="983"/>
      <c r="H55" s="983"/>
      <c r="I55" s="983"/>
      <c r="J55" s="1115"/>
      <c r="K55" s="983"/>
      <c r="L55" s="983"/>
      <c r="M55" s="983"/>
      <c r="N55" s="983"/>
      <c r="O55" s="1114">
        <f>+N56/O54</f>
        <v>0</v>
      </c>
    </row>
    <row r="56" spans="1:16" s="1062" customFormat="1">
      <c r="A56" s="1057" t="s">
        <v>392</v>
      </c>
      <c r="B56" s="1057"/>
      <c r="C56" s="983" t="s">
        <v>393</v>
      </c>
      <c r="D56" s="1057" t="s">
        <v>394</v>
      </c>
      <c r="E56" s="1057"/>
      <c r="F56" s="983"/>
      <c r="G56" s="983"/>
      <c r="H56" s="983"/>
      <c r="I56" s="983"/>
      <c r="J56" s="983"/>
      <c r="K56" s="983"/>
      <c r="L56" s="983"/>
      <c r="M56" s="983"/>
      <c r="N56" s="983"/>
      <c r="O56" s="1116"/>
    </row>
    <row r="57" spans="1:16">
      <c r="A57" s="1117"/>
      <c r="B57" s="1118"/>
      <c r="C57" s="1119" t="s">
        <v>395</v>
      </c>
      <c r="D57" s="1119"/>
      <c r="E57" s="1118"/>
      <c r="F57" s="1120"/>
      <c r="G57" s="1120"/>
      <c r="H57" s="1120"/>
      <c r="I57" s="1120"/>
      <c r="J57" s="1120"/>
      <c r="K57" s="1120"/>
      <c r="L57" s="1120"/>
      <c r="M57" s="1120"/>
      <c r="N57" s="1121"/>
      <c r="O57" s="1038"/>
    </row>
    <row r="58" spans="1:16" s="1036" customFormat="1">
      <c r="A58" s="1122"/>
      <c r="B58" s="1123"/>
      <c r="C58" s="1333" t="s">
        <v>396</v>
      </c>
      <c r="D58" s="1124"/>
      <c r="E58" s="1124"/>
      <c r="F58" s="1124"/>
      <c r="G58" s="1124"/>
      <c r="H58" s="1124"/>
      <c r="I58" s="1124"/>
      <c r="J58" s="1124"/>
      <c r="K58" s="1124"/>
      <c r="L58" s="1124"/>
      <c r="M58" s="1124"/>
      <c r="N58" s="1124"/>
      <c r="O58" s="1038"/>
    </row>
    <row r="59" spans="1:16" ht="11.25" customHeight="1"/>
    <row r="60" spans="1:16" ht="17.25" customHeight="1">
      <c r="A60" s="1125" t="s">
        <v>397</v>
      </c>
      <c r="B60" s="1126" t="s">
        <v>398</v>
      </c>
      <c r="C60" s="1126"/>
      <c r="D60" s="1037" t="s">
        <v>399</v>
      </c>
      <c r="E60" s="1032"/>
      <c r="H60" s="1038" t="s">
        <v>400</v>
      </c>
      <c r="K60" s="1125" t="s">
        <v>73</v>
      </c>
    </row>
    <row r="61" spans="1:16" ht="12.75" customHeight="1">
      <c r="I61" s="1127"/>
    </row>
    <row r="62" spans="1:16" ht="12.75" customHeight="1">
      <c r="I62" s="1127"/>
    </row>
    <row r="63" spans="1:16" ht="12.75" customHeight="1">
      <c r="I63" s="1127"/>
    </row>
    <row r="64" spans="1:16" ht="12.75" customHeight="1">
      <c r="I64" s="1127"/>
    </row>
    <row r="65" spans="1:11" ht="12.75" customHeight="1">
      <c r="I65" s="1127"/>
    </row>
    <row r="66" spans="1:11" ht="17.25" customHeight="1">
      <c r="A66" s="1128"/>
      <c r="B66" s="1035"/>
      <c r="C66" s="1129"/>
      <c r="D66" s="1130"/>
      <c r="H66" s="1131"/>
      <c r="K66" s="1129"/>
    </row>
    <row r="77" spans="1:11">
      <c r="I77" s="1132"/>
    </row>
    <row r="78" spans="1:11">
      <c r="I78" s="1132"/>
    </row>
  </sheetData>
  <mergeCells count="9">
    <mergeCell ref="B2:N2"/>
    <mergeCell ref="A8:A9"/>
    <mergeCell ref="B8:B9"/>
    <mergeCell ref="C8:C9"/>
    <mergeCell ref="D8:D9"/>
    <mergeCell ref="E8:E9"/>
    <mergeCell ref="F8:F9"/>
    <mergeCell ref="M8:M9"/>
    <mergeCell ref="N8:N9"/>
  </mergeCells>
  <phoneticPr fontId="2" type="noConversion"/>
  <pageMargins left="0.22" right="0.2" top="0.26" bottom="0.34" header="0.22" footer="0.17"/>
  <pageSetup paperSize="9" scale="90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35"/>
  </sheetPr>
  <dimension ref="A1:I14"/>
  <sheetViews>
    <sheetView workbookViewId="0">
      <selection activeCell="F20" sqref="F20"/>
    </sheetView>
  </sheetViews>
  <sheetFormatPr defaultColWidth="7" defaultRowHeight="12.75"/>
  <cols>
    <col min="1" max="1" width="5.75" style="876" customWidth="1"/>
    <col min="2" max="2" width="22.625" style="876" customWidth="1"/>
    <col min="3" max="3" width="8.875" style="876" customWidth="1"/>
    <col min="4" max="4" width="7.875" style="876" customWidth="1"/>
    <col min="5" max="5" width="8.25" style="876" customWidth="1"/>
    <col min="6" max="6" width="8.5" style="876" customWidth="1"/>
    <col min="7" max="7" width="8" style="876" customWidth="1"/>
    <col min="8" max="8" width="8.75" style="876" customWidth="1"/>
    <col min="9" max="9" width="9.375" style="876" customWidth="1"/>
    <col min="10" max="16384" width="7" style="876"/>
  </cols>
  <sheetData>
    <row r="1" spans="1:9" ht="15.75">
      <c r="A1" s="932"/>
      <c r="H1" s="1016" t="s">
        <v>345</v>
      </c>
    </row>
    <row r="2" spans="1:9" ht="23.25" customHeight="1">
      <c r="A2" s="1360" t="s">
        <v>76</v>
      </c>
      <c r="B2" s="1360"/>
      <c r="C2" s="1360"/>
      <c r="D2" s="1360"/>
      <c r="E2" s="1360"/>
      <c r="F2" s="1360"/>
      <c r="G2" s="1360"/>
      <c r="H2" s="1360"/>
      <c r="I2" s="1360"/>
    </row>
    <row r="3" spans="1:9">
      <c r="B3" s="1017" t="s">
        <v>509</v>
      </c>
      <c r="E3" s="939" t="s">
        <v>77</v>
      </c>
    </row>
    <row r="4" spans="1:9">
      <c r="B4" s="1017" t="s">
        <v>346</v>
      </c>
      <c r="E4" s="939" t="s">
        <v>347</v>
      </c>
    </row>
    <row r="5" spans="1:9">
      <c r="B5" s="1017" t="s">
        <v>348</v>
      </c>
      <c r="E5" s="939" t="s">
        <v>349</v>
      </c>
    </row>
    <row r="6" spans="1:9">
      <c r="H6" s="876" t="s">
        <v>350</v>
      </c>
    </row>
    <row r="7" spans="1:9" ht="25.5">
      <c r="A7" s="938" t="s">
        <v>0</v>
      </c>
      <c r="B7" s="938" t="s">
        <v>52</v>
      </c>
      <c r="C7" s="1018" t="s">
        <v>78</v>
      </c>
      <c r="D7" s="938" t="s">
        <v>79</v>
      </c>
      <c r="E7" s="938" t="s">
        <v>351</v>
      </c>
      <c r="F7" s="938" t="s">
        <v>80</v>
      </c>
      <c r="G7" s="938" t="s">
        <v>81</v>
      </c>
      <c r="H7" s="938" t="s">
        <v>352</v>
      </c>
      <c r="I7" s="938" t="s">
        <v>62</v>
      </c>
    </row>
    <row r="8" spans="1:9" ht="21" customHeight="1">
      <c r="A8" s="1019"/>
      <c r="B8" s="1020"/>
      <c r="C8" s="1021"/>
      <c r="D8" s="1022"/>
      <c r="E8" s="1022"/>
      <c r="F8" s="1022"/>
      <c r="G8" s="1022"/>
      <c r="H8" s="1022"/>
      <c r="I8" s="1022"/>
    </row>
    <row r="9" spans="1:9" ht="21" customHeight="1">
      <c r="A9" s="1023"/>
      <c r="B9" s="1024"/>
      <c r="C9" s="1025"/>
      <c r="D9" s="1026"/>
      <c r="E9" s="1026"/>
      <c r="F9" s="1026"/>
      <c r="G9" s="1026"/>
      <c r="H9" s="1026"/>
      <c r="I9" s="1026"/>
    </row>
    <row r="10" spans="1:9" ht="21" customHeight="1">
      <c r="A10" s="1023"/>
      <c r="B10" s="1024"/>
      <c r="C10" s="1025"/>
      <c r="D10" s="1026"/>
      <c r="E10" s="1026"/>
      <c r="F10" s="1026"/>
      <c r="G10" s="1026"/>
      <c r="H10" s="1026"/>
      <c r="I10" s="1026"/>
    </row>
    <row r="11" spans="1:9" s="939" customFormat="1" ht="21" customHeight="1">
      <c r="A11" s="1027"/>
      <c r="B11" s="1027"/>
      <c r="C11" s="1027"/>
      <c r="D11" s="1027"/>
      <c r="E11" s="1027"/>
      <c r="F11" s="1027"/>
      <c r="G11" s="1027"/>
      <c r="H11" s="1027"/>
      <c r="I11" s="1027"/>
    </row>
    <row r="12" spans="1:9" ht="21" customHeight="1">
      <c r="A12" s="940"/>
      <c r="B12" s="940" t="s">
        <v>353</v>
      </c>
      <c r="C12" s="940"/>
      <c r="D12" s="940"/>
      <c r="E12" s="940"/>
      <c r="F12" s="940"/>
      <c r="G12" s="940"/>
      <c r="H12" s="940"/>
      <c r="I12" s="940"/>
    </row>
    <row r="14" spans="1:9" s="1028" customFormat="1" ht="15.75">
      <c r="A14" s="1029" t="s">
        <v>518</v>
      </c>
      <c r="D14" s="1313" t="s">
        <v>516</v>
      </c>
      <c r="H14" s="932" t="s">
        <v>74</v>
      </c>
    </row>
  </sheetData>
  <mergeCells count="1">
    <mergeCell ref="A2:I2"/>
  </mergeCells>
  <phoneticPr fontId="66" type="noConversion"/>
  <pageMargins left="0.56000000000000005" right="0.31" top="0.48" bottom="1" header="0.2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35"/>
  </sheetPr>
  <dimension ref="A1:AG30"/>
  <sheetViews>
    <sheetView workbookViewId="0">
      <selection activeCell="U25" sqref="U25"/>
    </sheetView>
  </sheetViews>
  <sheetFormatPr defaultColWidth="7" defaultRowHeight="12.75"/>
  <cols>
    <col min="1" max="1" width="8.5" style="895" customWidth="1"/>
    <col min="2" max="2" width="30.625" style="895" customWidth="1"/>
    <col min="3" max="3" width="9" style="962" customWidth="1"/>
    <col min="4" max="12" width="7.125" style="895" hidden="1" customWidth="1"/>
    <col min="13" max="13" width="7" style="895" hidden="1" customWidth="1"/>
    <col min="14" max="14" width="7.125" style="895" hidden="1" customWidth="1"/>
    <col min="15" max="18" width="7" style="895" hidden="1" customWidth="1"/>
    <col min="19" max="19" width="3.5" style="895" hidden="1" customWidth="1"/>
    <col min="20" max="20" width="10.5" style="895" customWidth="1"/>
    <col min="21" max="21" width="11.625" style="895" customWidth="1"/>
    <col min="22" max="22" width="12.125" style="895" customWidth="1"/>
    <col min="23" max="24" width="15.375" style="895" customWidth="1"/>
    <col min="25" max="25" width="15.25" style="895" customWidth="1"/>
    <col min="26" max="26" width="15" style="895" customWidth="1"/>
    <col min="27" max="27" width="12.125" style="895" customWidth="1"/>
    <col min="28" max="28" width="10" style="895" customWidth="1"/>
    <col min="29" max="29" width="10.625" style="895" customWidth="1"/>
    <col min="30" max="16384" width="7" style="895"/>
  </cols>
  <sheetData>
    <row r="1" spans="1:29" ht="13.5" customHeight="1">
      <c r="Y1" s="933"/>
    </row>
    <row r="2" spans="1:29" ht="20.25">
      <c r="A2" s="1345" t="s">
        <v>316</v>
      </c>
      <c r="B2" s="1345"/>
      <c r="C2" s="1345"/>
      <c r="D2" s="1345"/>
      <c r="E2" s="1345"/>
      <c r="F2" s="1345"/>
      <c r="G2" s="1345"/>
      <c r="H2" s="1345"/>
      <c r="I2" s="1345"/>
      <c r="J2" s="1345"/>
      <c r="K2" s="1345"/>
      <c r="L2" s="1345"/>
      <c r="M2" s="1345"/>
      <c r="N2" s="1345"/>
      <c r="O2" s="1345"/>
      <c r="P2" s="1345"/>
      <c r="Q2" s="1345"/>
      <c r="R2" s="1345"/>
      <c r="S2" s="1345"/>
      <c r="T2" s="1345"/>
      <c r="U2" s="1345"/>
      <c r="V2" s="1345"/>
      <c r="W2" s="1345"/>
      <c r="X2" s="1345"/>
      <c r="Y2" s="1345"/>
      <c r="Z2" s="1345"/>
      <c r="AA2" s="963"/>
    </row>
    <row r="3" spans="1:29" ht="15.75">
      <c r="A3" s="1347" t="s">
        <v>300</v>
      </c>
      <c r="B3" s="1347"/>
      <c r="C3" s="1347"/>
      <c r="D3" s="1347"/>
      <c r="E3" s="1347"/>
      <c r="F3" s="1347"/>
      <c r="G3" s="1347"/>
      <c r="H3" s="1347"/>
      <c r="I3" s="1347"/>
      <c r="J3" s="1347"/>
      <c r="K3" s="1347"/>
      <c r="L3" s="1347"/>
      <c r="M3" s="1347"/>
      <c r="N3" s="1347"/>
      <c r="O3" s="1347"/>
      <c r="P3" s="1347"/>
      <c r="Q3" s="1347"/>
      <c r="R3" s="1347"/>
      <c r="S3" s="1347"/>
      <c r="T3" s="1347"/>
      <c r="U3" s="1347"/>
      <c r="V3" s="1347"/>
      <c r="W3" s="1347"/>
      <c r="X3" s="1347"/>
      <c r="Y3" s="1347"/>
      <c r="Z3" s="1347"/>
      <c r="AA3" s="963"/>
    </row>
    <row r="4" spans="1:29" ht="15.75">
      <c r="A4" s="1347" t="s">
        <v>317</v>
      </c>
      <c r="B4" s="1347"/>
      <c r="C4" s="1347"/>
      <c r="D4" s="1347"/>
      <c r="E4" s="1347"/>
      <c r="F4" s="1347"/>
      <c r="G4" s="1347"/>
      <c r="H4" s="1347"/>
      <c r="I4" s="1347"/>
      <c r="J4" s="1347"/>
      <c r="K4" s="1347"/>
      <c r="L4" s="1347"/>
      <c r="M4" s="1347"/>
      <c r="N4" s="1347"/>
      <c r="O4" s="1347"/>
      <c r="P4" s="1347"/>
      <c r="Q4" s="1347"/>
      <c r="R4" s="1347"/>
      <c r="S4" s="1347"/>
      <c r="T4" s="1347"/>
      <c r="U4" s="1347"/>
      <c r="V4" s="1347"/>
      <c r="W4" s="1347"/>
      <c r="X4" s="1347"/>
      <c r="Y4" s="1347"/>
      <c r="Z4" s="1347"/>
      <c r="AA4" s="963"/>
    </row>
    <row r="5" spans="1:29" ht="18" customHeight="1">
      <c r="Y5" s="937" t="s">
        <v>318</v>
      </c>
    </row>
    <row r="6" spans="1:29" s="965" customFormat="1" ht="18.75" customHeight="1">
      <c r="A6" s="1361" t="s">
        <v>288</v>
      </c>
      <c r="B6" s="1361" t="s">
        <v>1</v>
      </c>
      <c r="C6" s="1361" t="s">
        <v>2</v>
      </c>
      <c r="D6" s="1363" t="s">
        <v>319</v>
      </c>
      <c r="E6" s="1364"/>
      <c r="F6" s="1364"/>
      <c r="G6" s="1364"/>
      <c r="H6" s="1364"/>
      <c r="I6" s="1364"/>
      <c r="J6" s="1364"/>
      <c r="K6" s="1364"/>
      <c r="L6" s="1364"/>
      <c r="M6" s="1364"/>
      <c r="N6" s="1365"/>
      <c r="O6" s="1366" t="s">
        <v>320</v>
      </c>
      <c r="P6" s="1367"/>
      <c r="Q6" s="1367"/>
      <c r="R6" s="1367"/>
      <c r="S6" s="1368"/>
      <c r="T6" s="1361" t="s">
        <v>110</v>
      </c>
      <c r="U6" s="1361" t="s">
        <v>321</v>
      </c>
      <c r="V6" s="1361" t="s">
        <v>54</v>
      </c>
      <c r="W6" s="1361" t="s">
        <v>292</v>
      </c>
      <c r="X6" s="1361" t="s">
        <v>322</v>
      </c>
      <c r="Y6" s="1361" t="s">
        <v>323</v>
      </c>
      <c r="Z6" s="1361" t="s">
        <v>324</v>
      </c>
      <c r="AA6" s="964"/>
      <c r="AB6" s="964"/>
      <c r="AC6" s="964"/>
    </row>
    <row r="7" spans="1:29" s="965" customFormat="1" ht="18.75" customHeight="1">
      <c r="A7" s="1362"/>
      <c r="B7" s="1362"/>
      <c r="C7" s="1362"/>
      <c r="D7" s="966" t="s">
        <v>325</v>
      </c>
      <c r="E7" s="966" t="s">
        <v>326</v>
      </c>
      <c r="F7" s="966" t="s">
        <v>327</v>
      </c>
      <c r="G7" s="966" t="s">
        <v>328</v>
      </c>
      <c r="H7" s="966" t="s">
        <v>329</v>
      </c>
      <c r="I7" s="966" t="s">
        <v>330</v>
      </c>
      <c r="J7" s="966" t="s">
        <v>331</v>
      </c>
      <c r="K7" s="966" t="s">
        <v>332</v>
      </c>
      <c r="L7" s="966" t="s">
        <v>333</v>
      </c>
      <c r="M7" s="966" t="s">
        <v>334</v>
      </c>
      <c r="N7" s="966" t="s">
        <v>335</v>
      </c>
      <c r="O7" s="966" t="s">
        <v>336</v>
      </c>
      <c r="P7" s="966" t="s">
        <v>325</v>
      </c>
      <c r="Q7" s="966" t="s">
        <v>337</v>
      </c>
      <c r="R7" s="966" t="s">
        <v>338</v>
      </c>
      <c r="S7" s="967" t="s">
        <v>41</v>
      </c>
      <c r="T7" s="1362"/>
      <c r="U7" s="1362"/>
      <c r="V7" s="1362"/>
      <c r="W7" s="1362"/>
      <c r="X7" s="1362"/>
      <c r="Y7" s="1362"/>
      <c r="Z7" s="1362"/>
      <c r="AA7" s="964"/>
      <c r="AB7" s="964"/>
      <c r="AC7" s="964"/>
    </row>
    <row r="8" spans="1:29" s="972" customFormat="1" ht="18.75" customHeight="1">
      <c r="A8" s="968" t="s">
        <v>209</v>
      </c>
      <c r="B8" s="969" t="s">
        <v>339</v>
      </c>
      <c r="C8" s="968"/>
      <c r="D8" s="970"/>
      <c r="E8" s="970"/>
      <c r="F8" s="970"/>
      <c r="G8" s="970"/>
      <c r="H8" s="970"/>
      <c r="I8" s="970"/>
      <c r="J8" s="970"/>
      <c r="K8" s="970"/>
      <c r="L8" s="970"/>
      <c r="M8" s="970"/>
      <c r="N8" s="970"/>
      <c r="O8" s="970"/>
      <c r="P8" s="970"/>
      <c r="Q8" s="970"/>
      <c r="R8" s="970"/>
      <c r="S8" s="970"/>
      <c r="T8" s="970"/>
      <c r="U8" s="970"/>
      <c r="V8" s="970"/>
      <c r="W8" s="970"/>
      <c r="X8" s="970"/>
      <c r="Y8" s="970"/>
      <c r="Z8" s="970"/>
      <c r="AA8" s="971"/>
      <c r="AB8" s="971"/>
      <c r="AC8" s="971"/>
    </row>
    <row r="9" spans="1:29" ht="18.75" customHeight="1">
      <c r="A9" s="973"/>
      <c r="B9" s="973"/>
      <c r="C9" s="911"/>
      <c r="D9" s="910"/>
      <c r="E9" s="910"/>
      <c r="F9" s="910"/>
      <c r="G9" s="910"/>
      <c r="H9" s="910"/>
      <c r="I9" s="910"/>
      <c r="J9" s="910"/>
      <c r="K9" s="910"/>
      <c r="L9" s="910"/>
      <c r="M9" s="910"/>
      <c r="N9" s="910"/>
      <c r="O9" s="910"/>
      <c r="P9" s="910"/>
      <c r="Q9" s="910"/>
      <c r="R9" s="910"/>
      <c r="S9" s="910"/>
      <c r="T9" s="910"/>
      <c r="U9" s="910"/>
      <c r="V9" s="910"/>
      <c r="W9" s="910"/>
      <c r="X9" s="910"/>
      <c r="Y9" s="910"/>
      <c r="Z9" s="974"/>
      <c r="AA9" s="975"/>
      <c r="AB9" s="975"/>
      <c r="AC9" s="975"/>
    </row>
    <row r="10" spans="1:29">
      <c r="A10" s="973"/>
      <c r="B10" s="973" t="s">
        <v>41</v>
      </c>
      <c r="C10" s="911"/>
      <c r="D10" s="910"/>
      <c r="E10" s="910"/>
      <c r="F10" s="910"/>
      <c r="G10" s="910"/>
      <c r="H10" s="910"/>
      <c r="I10" s="910"/>
      <c r="J10" s="910"/>
      <c r="K10" s="910"/>
      <c r="L10" s="910"/>
      <c r="M10" s="910"/>
      <c r="N10" s="910"/>
      <c r="O10" s="910"/>
      <c r="P10" s="910"/>
      <c r="Q10" s="910"/>
      <c r="R10" s="910"/>
      <c r="S10" s="910"/>
      <c r="T10" s="910"/>
      <c r="U10" s="910"/>
      <c r="V10" s="910"/>
      <c r="W10" s="910"/>
      <c r="X10" s="910"/>
      <c r="Y10" s="910"/>
      <c r="Z10" s="910"/>
      <c r="AA10" s="975"/>
      <c r="AB10" s="975"/>
      <c r="AC10" s="975"/>
    </row>
    <row r="11" spans="1:29" s="979" customFormat="1" ht="18.75" customHeight="1">
      <c r="A11" s="968" t="s">
        <v>63</v>
      </c>
      <c r="B11" s="969" t="s">
        <v>340</v>
      </c>
      <c r="C11" s="976"/>
      <c r="D11" s="977"/>
      <c r="E11" s="977"/>
      <c r="F11" s="977"/>
      <c r="G11" s="977"/>
      <c r="H11" s="977"/>
      <c r="I11" s="977"/>
      <c r="J11" s="977"/>
      <c r="K11" s="977"/>
      <c r="L11" s="977"/>
      <c r="M11" s="977"/>
      <c r="N11" s="977"/>
      <c r="O11" s="977"/>
      <c r="P11" s="977"/>
      <c r="Q11" s="977"/>
      <c r="R11" s="977"/>
      <c r="S11" s="977"/>
      <c r="T11" s="977"/>
      <c r="U11" s="977"/>
      <c r="V11" s="977"/>
      <c r="W11" s="977"/>
      <c r="X11" s="977"/>
      <c r="Y11" s="977"/>
      <c r="Z11" s="977"/>
      <c r="AA11" s="978"/>
      <c r="AB11" s="978"/>
      <c r="AC11" s="978"/>
    </row>
    <row r="12" spans="1:29" s="979" customFormat="1" ht="18.75" customHeight="1">
      <c r="A12" s="976"/>
      <c r="B12" s="980"/>
      <c r="C12" s="976"/>
      <c r="D12" s="977"/>
      <c r="E12" s="977"/>
      <c r="F12" s="977"/>
      <c r="G12" s="977"/>
      <c r="H12" s="977"/>
      <c r="I12" s="977"/>
      <c r="J12" s="977"/>
      <c r="K12" s="977"/>
      <c r="L12" s="977"/>
      <c r="M12" s="977"/>
      <c r="N12" s="977"/>
      <c r="O12" s="977"/>
      <c r="P12" s="977"/>
      <c r="Q12" s="977"/>
      <c r="R12" s="977"/>
      <c r="S12" s="977"/>
      <c r="T12" s="977"/>
      <c r="U12" s="977"/>
      <c r="V12" s="977"/>
      <c r="W12" s="977"/>
      <c r="X12" s="977"/>
      <c r="Y12" s="977"/>
      <c r="Z12" s="977"/>
      <c r="AA12" s="978"/>
      <c r="AB12" s="978"/>
      <c r="AC12" s="978"/>
    </row>
    <row r="13" spans="1:29">
      <c r="A13" s="973"/>
      <c r="B13" s="973" t="s">
        <v>41</v>
      </c>
      <c r="C13" s="911"/>
      <c r="D13" s="910"/>
      <c r="E13" s="910"/>
      <c r="F13" s="910"/>
      <c r="G13" s="910"/>
      <c r="H13" s="910"/>
      <c r="I13" s="910"/>
      <c r="J13" s="910"/>
      <c r="K13" s="910"/>
      <c r="L13" s="910"/>
      <c r="M13" s="910"/>
      <c r="N13" s="910"/>
      <c r="O13" s="910"/>
      <c r="P13" s="910"/>
      <c r="Q13" s="910"/>
      <c r="R13" s="910"/>
      <c r="S13" s="910"/>
      <c r="T13" s="910"/>
      <c r="U13" s="910"/>
      <c r="V13" s="910"/>
      <c r="W13" s="910"/>
      <c r="X13" s="910"/>
      <c r="Y13" s="910"/>
      <c r="Z13" s="910"/>
      <c r="AA13" s="975"/>
      <c r="AB13" s="975"/>
      <c r="AC13" s="975"/>
    </row>
    <row r="14" spans="1:29" s="972" customFormat="1" ht="18.75" customHeight="1">
      <c r="A14" s="981" t="s">
        <v>64</v>
      </c>
      <c r="B14" s="982" t="s">
        <v>341</v>
      </c>
      <c r="C14" s="981"/>
      <c r="D14" s="983"/>
      <c r="E14" s="983"/>
      <c r="F14" s="983"/>
      <c r="G14" s="983"/>
      <c r="H14" s="983"/>
      <c r="I14" s="983"/>
      <c r="J14" s="983"/>
      <c r="K14" s="983"/>
      <c r="L14" s="983"/>
      <c r="M14" s="983"/>
      <c r="N14" s="983"/>
      <c r="O14" s="983"/>
      <c r="P14" s="983"/>
      <c r="Q14" s="983"/>
      <c r="R14" s="983"/>
      <c r="S14" s="983"/>
      <c r="T14" s="983"/>
      <c r="U14" s="983"/>
      <c r="V14" s="983"/>
      <c r="W14" s="983">
        <f>+SUM(W15:W16)</f>
        <v>0</v>
      </c>
      <c r="X14" s="983">
        <f>+SUM(X15:X16)</f>
        <v>0</v>
      </c>
      <c r="Y14" s="983">
        <f>+SUM(Y15:Y16)</f>
        <v>0</v>
      </c>
      <c r="Z14" s="983"/>
      <c r="AA14" s="971"/>
      <c r="AB14" s="971"/>
      <c r="AC14" s="971"/>
    </row>
    <row r="15" spans="1:29" s="988" customFormat="1" ht="18.75" customHeight="1">
      <c r="A15" s="984"/>
      <c r="B15" s="984"/>
      <c r="C15" s="985"/>
      <c r="D15" s="986"/>
      <c r="E15" s="986"/>
      <c r="F15" s="986"/>
      <c r="G15" s="986"/>
      <c r="H15" s="986"/>
      <c r="I15" s="986"/>
      <c r="J15" s="986"/>
      <c r="K15" s="986"/>
      <c r="L15" s="986"/>
      <c r="M15" s="986"/>
      <c r="N15" s="986"/>
      <c r="O15" s="986"/>
      <c r="P15" s="986"/>
      <c r="Q15" s="986"/>
      <c r="R15" s="986"/>
      <c r="S15" s="986"/>
      <c r="T15" s="986"/>
      <c r="U15" s="986"/>
      <c r="V15" s="986"/>
      <c r="W15" s="986"/>
      <c r="X15" s="986"/>
      <c r="Y15" s="986"/>
      <c r="Z15" s="986"/>
      <c r="AA15" s="987"/>
      <c r="AB15" s="987"/>
      <c r="AC15" s="987"/>
    </row>
    <row r="16" spans="1:29">
      <c r="A16" s="973"/>
      <c r="B16" s="973" t="s">
        <v>41</v>
      </c>
      <c r="C16" s="911"/>
      <c r="D16" s="910"/>
      <c r="E16" s="910"/>
      <c r="F16" s="910"/>
      <c r="G16" s="910"/>
      <c r="H16" s="910"/>
      <c r="I16" s="910"/>
      <c r="J16" s="910"/>
      <c r="K16" s="910"/>
      <c r="L16" s="910"/>
      <c r="M16" s="910"/>
      <c r="N16" s="910"/>
      <c r="O16" s="910"/>
      <c r="P16" s="910"/>
      <c r="Q16" s="910"/>
      <c r="R16" s="910"/>
      <c r="S16" s="910"/>
      <c r="T16" s="910"/>
      <c r="U16" s="910"/>
      <c r="V16" s="910"/>
      <c r="W16" s="910"/>
      <c r="X16" s="910"/>
      <c r="Y16" s="910"/>
      <c r="Z16" s="910"/>
      <c r="AA16" s="975"/>
      <c r="AB16" s="975"/>
      <c r="AC16" s="975"/>
    </row>
    <row r="17" spans="1:33" s="972" customFormat="1" ht="18.75" customHeight="1">
      <c r="A17" s="981" t="s">
        <v>308</v>
      </c>
      <c r="B17" s="982" t="s">
        <v>134</v>
      </c>
      <c r="C17" s="981"/>
      <c r="D17" s="983"/>
      <c r="E17" s="983"/>
      <c r="F17" s="983"/>
      <c r="G17" s="983"/>
      <c r="H17" s="983"/>
      <c r="I17" s="983"/>
      <c r="J17" s="983"/>
      <c r="K17" s="983"/>
      <c r="L17" s="983"/>
      <c r="M17" s="983"/>
      <c r="N17" s="983"/>
      <c r="O17" s="983"/>
      <c r="P17" s="983"/>
      <c r="Q17" s="983"/>
      <c r="R17" s="983"/>
      <c r="S17" s="983"/>
      <c r="T17" s="983"/>
      <c r="U17" s="983"/>
      <c r="V17" s="983"/>
      <c r="W17" s="983">
        <f>W18+W20</f>
        <v>0</v>
      </c>
      <c r="X17" s="983">
        <f>X18+X20</f>
        <v>0</v>
      </c>
      <c r="Y17" s="983">
        <f>Y18+Y20</f>
        <v>0</v>
      </c>
      <c r="Z17" s="983"/>
      <c r="AA17" s="971"/>
      <c r="AB17" s="971"/>
      <c r="AC17" s="971"/>
    </row>
    <row r="18" spans="1:33" s="993" customFormat="1" ht="18.75" customHeight="1">
      <c r="A18" s="989"/>
      <c r="B18" s="989"/>
      <c r="C18" s="990"/>
      <c r="D18" s="991"/>
      <c r="E18" s="991"/>
      <c r="F18" s="991"/>
      <c r="G18" s="991"/>
      <c r="H18" s="991"/>
      <c r="I18" s="991"/>
      <c r="J18" s="991"/>
      <c r="K18" s="991"/>
      <c r="L18" s="991"/>
      <c r="M18" s="991"/>
      <c r="N18" s="991"/>
      <c r="O18" s="991"/>
      <c r="P18" s="991"/>
      <c r="Q18" s="991"/>
      <c r="R18" s="991"/>
      <c r="S18" s="991"/>
      <c r="T18" s="991"/>
      <c r="U18" s="991"/>
      <c r="V18" s="991"/>
      <c r="W18" s="991"/>
      <c r="X18" s="991"/>
      <c r="Y18" s="991"/>
      <c r="Z18" s="991"/>
      <c r="AA18" s="992"/>
      <c r="AB18" s="992"/>
      <c r="AC18" s="992"/>
    </row>
    <row r="19" spans="1:33">
      <c r="A19" s="973"/>
      <c r="B19" s="973" t="s">
        <v>41</v>
      </c>
      <c r="C19" s="911"/>
      <c r="D19" s="910"/>
      <c r="E19" s="910"/>
      <c r="F19" s="910"/>
      <c r="G19" s="910"/>
      <c r="H19" s="910"/>
      <c r="I19" s="910"/>
      <c r="J19" s="910"/>
      <c r="K19" s="910"/>
      <c r="L19" s="910"/>
      <c r="M19" s="910"/>
      <c r="N19" s="910"/>
      <c r="O19" s="910"/>
      <c r="P19" s="910"/>
      <c r="Q19" s="910"/>
      <c r="R19" s="910"/>
      <c r="S19" s="910"/>
      <c r="T19" s="910"/>
      <c r="U19" s="910"/>
      <c r="V19" s="910"/>
      <c r="W19" s="910"/>
      <c r="X19" s="910"/>
      <c r="Y19" s="910"/>
      <c r="Z19" s="910"/>
      <c r="AA19" s="975"/>
      <c r="AB19" s="975"/>
      <c r="AC19" s="975"/>
    </row>
    <row r="20" spans="1:33" s="998" customFormat="1" ht="18.75" customHeight="1">
      <c r="A20" s="981" t="s">
        <v>309</v>
      </c>
      <c r="B20" s="982" t="s">
        <v>67</v>
      </c>
      <c r="C20" s="994"/>
      <c r="D20" s="995"/>
      <c r="E20" s="995"/>
      <c r="F20" s="995"/>
      <c r="G20" s="995"/>
      <c r="H20" s="995"/>
      <c r="I20" s="995"/>
      <c r="J20" s="995"/>
      <c r="K20" s="995"/>
      <c r="L20" s="995"/>
      <c r="M20" s="995"/>
      <c r="N20" s="995"/>
      <c r="O20" s="995"/>
      <c r="P20" s="995"/>
      <c r="Q20" s="995"/>
      <c r="R20" s="995"/>
      <c r="S20" s="995"/>
      <c r="T20" s="995"/>
      <c r="U20" s="995"/>
      <c r="V20" s="995"/>
      <c r="W20" s="983">
        <f>SUM(W21:W22)</f>
        <v>0</v>
      </c>
      <c r="X20" s="983">
        <f>SUM(X21:X22)</f>
        <v>0</v>
      </c>
      <c r="Y20" s="983">
        <f>SUM(Y21:Y22)</f>
        <v>0</v>
      </c>
      <c r="Z20" s="995"/>
      <c r="AA20" s="996"/>
      <c r="AB20" s="997"/>
      <c r="AC20" s="997"/>
    </row>
    <row r="21" spans="1:33" s="1004" customFormat="1" ht="18.75" customHeight="1">
      <c r="A21" s="999"/>
      <c r="B21" s="999"/>
      <c r="C21" s="1000"/>
      <c r="D21" s="1001"/>
      <c r="E21" s="1001"/>
      <c r="F21" s="1001"/>
      <c r="G21" s="1001"/>
      <c r="H21" s="1001"/>
      <c r="I21" s="1001"/>
      <c r="J21" s="1001"/>
      <c r="K21" s="1001"/>
      <c r="L21" s="1001"/>
      <c r="M21" s="1001"/>
      <c r="N21" s="1001"/>
      <c r="O21" s="1001"/>
      <c r="P21" s="1001"/>
      <c r="Q21" s="1001"/>
      <c r="R21" s="1001"/>
      <c r="S21" s="1001"/>
      <c r="T21" s="1001"/>
      <c r="U21" s="1001"/>
      <c r="V21" s="1001"/>
      <c r="W21" s="1001"/>
      <c r="X21" s="1001"/>
      <c r="Y21" s="1001"/>
      <c r="Z21" s="1001"/>
      <c r="AA21" s="1002"/>
      <c r="AB21" s="1003"/>
      <c r="AC21" s="1003"/>
    </row>
    <row r="22" spans="1:33">
      <c r="A22" s="1005"/>
      <c r="B22" s="1005" t="s">
        <v>41</v>
      </c>
      <c r="C22" s="1006"/>
      <c r="D22" s="1007"/>
      <c r="E22" s="1007"/>
      <c r="F22" s="1007"/>
      <c r="G22" s="1007"/>
      <c r="H22" s="1007"/>
      <c r="I22" s="1007"/>
      <c r="J22" s="1007"/>
      <c r="K22" s="1007"/>
      <c r="L22" s="1007"/>
      <c r="M22" s="1007"/>
      <c r="N22" s="1007"/>
      <c r="O22" s="1007"/>
      <c r="P22" s="1007"/>
      <c r="Q22" s="1007"/>
      <c r="R22" s="1007"/>
      <c r="S22" s="1007"/>
      <c r="T22" s="1007"/>
      <c r="U22" s="1007"/>
      <c r="V22" s="1007"/>
      <c r="W22" s="1007"/>
      <c r="X22" s="1007"/>
      <c r="Y22" s="1007"/>
      <c r="Z22" s="1007"/>
      <c r="AA22" s="975"/>
      <c r="AB22" s="975"/>
      <c r="AC22" s="975"/>
    </row>
    <row r="23" spans="1:33" s="979" customFormat="1" ht="18.75" customHeight="1">
      <c r="A23" s="1008"/>
      <c r="B23" s="1009" t="s">
        <v>342</v>
      </c>
      <c r="C23" s="1009"/>
      <c r="D23" s="1010"/>
      <c r="E23" s="1010"/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0">
        <f>+W8+W14+W17</f>
        <v>0</v>
      </c>
      <c r="X23" s="1010">
        <f>+X8+X14+X17</f>
        <v>0</v>
      </c>
      <c r="Y23" s="1010">
        <f>+Y8+Y14+Y17</f>
        <v>0</v>
      </c>
      <c r="Z23" s="1010"/>
      <c r="AA23" s="978"/>
      <c r="AB23" s="978"/>
      <c r="AC23" s="978"/>
      <c r="AG23" s="979" t="e">
        <f>W23-X23-#REF!</f>
        <v>#REF!</v>
      </c>
    </row>
    <row r="24" spans="1:33" ht="12.75" customHeight="1"/>
    <row r="25" spans="1:33" s="1011" customFormat="1" ht="15.75">
      <c r="B25" s="1012" t="s">
        <v>343</v>
      </c>
      <c r="C25" s="1013"/>
      <c r="U25" s="1315" t="s">
        <v>73</v>
      </c>
      <c r="V25" s="1014"/>
      <c r="X25" s="1314" t="s">
        <v>516</v>
      </c>
      <c r="AA25" s="1015"/>
    </row>
    <row r="30" spans="1:33">
      <c r="AA30" s="895" t="s">
        <v>344</v>
      </c>
    </row>
  </sheetData>
  <mergeCells count="15">
    <mergeCell ref="A2:Z2"/>
    <mergeCell ref="A3:Z3"/>
    <mergeCell ref="A4:Z4"/>
    <mergeCell ref="Z6:Z7"/>
    <mergeCell ref="V6:V7"/>
    <mergeCell ref="Y6:Y7"/>
    <mergeCell ref="W6:W7"/>
    <mergeCell ref="X6:X7"/>
    <mergeCell ref="O6:S6"/>
    <mergeCell ref="A6:A7"/>
    <mergeCell ref="B6:B7"/>
    <mergeCell ref="C6:C7"/>
    <mergeCell ref="T6:T7"/>
    <mergeCell ref="D6:N6"/>
    <mergeCell ref="U6:U7"/>
  </mergeCells>
  <phoneticPr fontId="66" type="noConversion"/>
  <pageMargins left="0.48" right="0.28999999999999998" top="0.63" bottom="0.55000000000000004" header="0.28000000000000003" footer="0.16"/>
  <pageSetup scale="85" orientation="landscape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35"/>
  </sheetPr>
  <dimension ref="A1:P22"/>
  <sheetViews>
    <sheetView workbookViewId="0">
      <selection activeCell="E18" sqref="E18"/>
    </sheetView>
  </sheetViews>
  <sheetFormatPr defaultColWidth="7" defaultRowHeight="12.75"/>
  <cols>
    <col min="1" max="1" width="5.625" style="876" customWidth="1"/>
    <col min="2" max="2" width="10.125" style="876" customWidth="1"/>
    <col min="3" max="3" width="11.5" style="876" customWidth="1"/>
    <col min="4" max="4" width="34.75" style="876" customWidth="1"/>
    <col min="5" max="5" width="13" style="876" customWidth="1"/>
    <col min="6" max="6" width="13.75" style="876" customWidth="1"/>
    <col min="7" max="7" width="11.75" style="876" customWidth="1"/>
    <col min="8" max="8" width="13.5" style="876" customWidth="1"/>
    <col min="9" max="9" width="11.75" style="876" customWidth="1"/>
    <col min="10" max="16384" width="7" style="876"/>
  </cols>
  <sheetData>
    <row r="1" spans="1:10" ht="15.75">
      <c r="A1" s="932"/>
      <c r="H1" s="933"/>
    </row>
    <row r="2" spans="1:10" ht="20.25">
      <c r="A2" s="934" t="s">
        <v>299</v>
      </c>
      <c r="B2" s="935"/>
      <c r="C2" s="935"/>
      <c r="D2" s="935"/>
      <c r="E2" s="935"/>
      <c r="F2" s="935"/>
      <c r="G2" s="935"/>
      <c r="H2" s="935"/>
      <c r="I2" s="935"/>
    </row>
    <row r="3" spans="1:10" ht="15.75">
      <c r="A3" s="936" t="s">
        <v>300</v>
      </c>
      <c r="B3" s="935"/>
      <c r="C3" s="935"/>
      <c r="D3" s="935"/>
      <c r="E3" s="935"/>
      <c r="F3" s="935"/>
      <c r="G3" s="935"/>
      <c r="H3" s="935"/>
      <c r="I3" s="935"/>
    </row>
    <row r="4" spans="1:10" ht="15.75">
      <c r="A4" s="936" t="s">
        <v>245</v>
      </c>
      <c r="B4" s="935"/>
      <c r="C4" s="935"/>
      <c r="D4" s="935"/>
      <c r="E4" s="935"/>
      <c r="F4" s="935"/>
      <c r="G4" s="935"/>
      <c r="H4" s="935"/>
      <c r="I4" s="935"/>
    </row>
    <row r="5" spans="1:10" ht="15.75">
      <c r="H5" s="937" t="s">
        <v>301</v>
      </c>
    </row>
    <row r="6" spans="1:10" s="939" customFormat="1" ht="16.5" customHeight="1">
      <c r="A6" s="1369" t="s">
        <v>0</v>
      </c>
      <c r="B6" s="1371" t="s">
        <v>83</v>
      </c>
      <c r="C6" s="1372"/>
      <c r="D6" s="1369" t="s">
        <v>302</v>
      </c>
      <c r="E6" s="1369" t="s">
        <v>303</v>
      </c>
      <c r="F6" s="1371" t="s">
        <v>304</v>
      </c>
      <c r="G6" s="1373"/>
      <c r="H6" s="1372"/>
      <c r="I6" s="1369" t="s">
        <v>62</v>
      </c>
    </row>
    <row r="7" spans="1:10" s="939" customFormat="1" ht="15.75" customHeight="1">
      <c r="A7" s="1370"/>
      <c r="B7" s="940" t="s">
        <v>305</v>
      </c>
      <c r="C7" s="940" t="s">
        <v>51</v>
      </c>
      <c r="D7" s="1370"/>
      <c r="E7" s="1370"/>
      <c r="F7" s="940" t="s">
        <v>306</v>
      </c>
      <c r="G7" s="940" t="s">
        <v>60</v>
      </c>
      <c r="H7" s="940" t="s">
        <v>307</v>
      </c>
      <c r="I7" s="1370"/>
    </row>
    <row r="8" spans="1:10" s="942" customFormat="1">
      <c r="A8" s="941" t="s">
        <v>209</v>
      </c>
      <c r="B8" s="941" t="s">
        <v>63</v>
      </c>
      <c r="C8" s="941" t="s">
        <v>64</v>
      </c>
      <c r="D8" s="941" t="s">
        <v>308</v>
      </c>
      <c r="E8" s="941" t="s">
        <v>309</v>
      </c>
      <c r="F8" s="941">
        <v>1</v>
      </c>
      <c r="G8" s="941" t="s">
        <v>310</v>
      </c>
      <c r="H8" s="941" t="s">
        <v>311</v>
      </c>
      <c r="I8" s="941">
        <v>4</v>
      </c>
    </row>
    <row r="9" spans="1:10" s="939" customFormat="1" ht="18" customHeight="1">
      <c r="A9" s="943">
        <v>1</v>
      </c>
      <c r="B9" s="943"/>
      <c r="C9" s="943"/>
      <c r="D9" s="944" t="s">
        <v>312</v>
      </c>
      <c r="E9" s="943"/>
      <c r="F9" s="943"/>
      <c r="G9" s="943"/>
      <c r="H9" s="943"/>
      <c r="I9" s="943"/>
    </row>
    <row r="10" spans="1:10" ht="17.25" customHeight="1">
      <c r="A10" s="902"/>
      <c r="B10" s="902"/>
      <c r="C10" s="945"/>
      <c r="D10" s="918"/>
      <c r="E10" s="946"/>
      <c r="F10" s="910"/>
      <c r="G10" s="921"/>
      <c r="H10" s="921"/>
      <c r="I10" s="902"/>
    </row>
    <row r="11" spans="1:10" ht="17.25" customHeight="1">
      <c r="A11" s="902"/>
      <c r="B11" s="902"/>
      <c r="C11" s="945"/>
      <c r="D11" s="918"/>
      <c r="E11" s="946"/>
      <c r="F11" s="910"/>
      <c r="G11" s="921"/>
      <c r="H11" s="921"/>
      <c r="I11" s="902"/>
      <c r="J11" s="947"/>
    </row>
    <row r="12" spans="1:10" ht="17.25" customHeight="1">
      <c r="A12" s="902"/>
      <c r="B12" s="902"/>
      <c r="C12" s="902"/>
      <c r="D12" s="902" t="s">
        <v>41</v>
      </c>
      <c r="E12" s="902"/>
      <c r="F12" s="902"/>
      <c r="G12" s="902"/>
      <c r="H12" s="902"/>
      <c r="I12" s="902"/>
    </row>
    <row r="13" spans="1:10" s="939" customFormat="1" ht="28.5" customHeight="1">
      <c r="A13" s="948">
        <v>2</v>
      </c>
      <c r="B13" s="949"/>
      <c r="C13" s="949"/>
      <c r="D13" s="950" t="s">
        <v>313</v>
      </c>
      <c r="E13" s="949"/>
      <c r="F13" s="949"/>
      <c r="G13" s="949"/>
      <c r="H13" s="949"/>
      <c r="I13" s="949"/>
    </row>
    <row r="14" spans="1:10" s="939" customFormat="1" ht="18.75" customHeight="1">
      <c r="A14" s="948"/>
      <c r="B14" s="949"/>
      <c r="C14" s="949"/>
      <c r="D14" s="918"/>
      <c r="E14" s="949"/>
      <c r="F14" s="949"/>
      <c r="G14" s="949"/>
      <c r="H14" s="949"/>
      <c r="I14" s="949"/>
    </row>
    <row r="15" spans="1:10" ht="16.5" customHeight="1">
      <c r="A15" s="924"/>
      <c r="B15" s="924"/>
      <c r="C15" s="924"/>
      <c r="D15" s="924" t="s">
        <v>41</v>
      </c>
      <c r="E15" s="924"/>
      <c r="F15" s="924"/>
      <c r="G15" s="924"/>
      <c r="H15" s="924"/>
      <c r="I15" s="924"/>
    </row>
    <row r="16" spans="1:10" ht="15.75">
      <c r="A16" s="951"/>
      <c r="B16" s="951"/>
      <c r="C16" s="951"/>
      <c r="D16" s="952" t="s">
        <v>314</v>
      </c>
      <c r="E16" s="951"/>
      <c r="F16" s="953"/>
      <c r="G16" s="953"/>
      <c r="H16" s="953"/>
      <c r="I16" s="951"/>
    </row>
    <row r="18" spans="2:16" s="931" customFormat="1" ht="15.75">
      <c r="B18" s="930" t="s">
        <v>315</v>
      </c>
      <c r="C18" s="930"/>
      <c r="D18" s="1315" t="s">
        <v>73</v>
      </c>
      <c r="E18" s="1316" t="s">
        <v>516</v>
      </c>
      <c r="G18" s="954" t="s">
        <v>244</v>
      </c>
      <c r="J18" s="955"/>
      <c r="M18" s="956"/>
      <c r="N18" s="956"/>
      <c r="O18" s="956"/>
    </row>
    <row r="19" spans="2:16" s="958" customFormat="1" ht="15.75">
      <c r="B19" s="957"/>
      <c r="F19" s="959"/>
      <c r="G19" s="959"/>
      <c r="H19" s="959"/>
      <c r="I19" s="960"/>
      <c r="J19" s="961"/>
      <c r="M19" s="961"/>
      <c r="N19" s="961"/>
      <c r="O19" s="961"/>
      <c r="P19" s="931"/>
    </row>
    <row r="20" spans="2:16" s="958" customFormat="1" ht="15.75">
      <c r="B20" s="957"/>
      <c r="F20" s="959"/>
      <c r="G20" s="959"/>
      <c r="H20" s="959"/>
      <c r="I20" s="960"/>
      <c r="J20" s="961"/>
      <c r="M20" s="961"/>
      <c r="N20" s="961"/>
      <c r="O20" s="961"/>
      <c r="P20" s="931"/>
    </row>
    <row r="21" spans="2:16" s="958" customFormat="1" ht="15.75">
      <c r="B21" s="957"/>
      <c r="F21" s="959"/>
      <c r="G21" s="959"/>
      <c r="H21" s="959"/>
      <c r="I21" s="960"/>
      <c r="J21" s="961"/>
      <c r="M21" s="961"/>
      <c r="N21" s="961"/>
      <c r="O21" s="961"/>
      <c r="P21" s="931"/>
    </row>
    <row r="22" spans="2:16" s="958" customFormat="1" ht="15.75">
      <c r="B22" s="957"/>
      <c r="F22" s="959"/>
      <c r="G22" s="959"/>
      <c r="H22" s="959"/>
      <c r="I22" s="960"/>
      <c r="J22" s="961"/>
      <c r="M22" s="961"/>
      <c r="N22" s="961"/>
      <c r="O22" s="961"/>
      <c r="P22" s="931"/>
    </row>
  </sheetData>
  <mergeCells count="6">
    <mergeCell ref="I6:I7"/>
    <mergeCell ref="B6:C6"/>
    <mergeCell ref="F6:H6"/>
    <mergeCell ref="A6:A7"/>
    <mergeCell ref="D6:D7"/>
    <mergeCell ref="E6:E7"/>
  </mergeCells>
  <phoneticPr fontId="66" type="noConversion"/>
  <pageMargins left="0.26" right="0.24" top="0.32" bottom="0.34" header="0.18" footer="0.16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A1:H64"/>
  <sheetViews>
    <sheetView workbookViewId="0">
      <selection activeCell="J10" sqref="J10"/>
    </sheetView>
  </sheetViews>
  <sheetFormatPr defaultRowHeight="15.75" outlineLevelRow="1"/>
  <cols>
    <col min="1" max="1" width="5" customWidth="1"/>
    <col min="2" max="2" width="22.875" customWidth="1"/>
    <col min="3" max="3" width="7.75" style="2" customWidth="1"/>
    <col min="4" max="4" width="9.875" customWidth="1"/>
    <col min="5" max="5" width="11.875" customWidth="1"/>
    <col min="6" max="6" width="10.625" customWidth="1"/>
    <col min="7" max="7" width="10.5" customWidth="1"/>
    <col min="8" max="8" width="12" customWidth="1"/>
  </cols>
  <sheetData>
    <row r="1" spans="1:8" s="7" customFormat="1" ht="20.25">
      <c r="A1" s="274" t="s">
        <v>251</v>
      </c>
      <c r="B1" s="8"/>
      <c r="C1" s="8"/>
      <c r="D1" s="8"/>
      <c r="E1" s="8"/>
      <c r="F1" s="8"/>
      <c r="G1" s="8"/>
      <c r="H1" s="8"/>
    </row>
    <row r="2" spans="1:8" s="1" customFormat="1">
      <c r="A2" s="10" t="s">
        <v>232</v>
      </c>
      <c r="B2" s="10"/>
      <c r="C2" s="10"/>
      <c r="D2" s="10"/>
      <c r="E2" s="10"/>
      <c r="F2" s="10"/>
      <c r="G2" s="10"/>
      <c r="H2" s="10"/>
    </row>
    <row r="3" spans="1:8" s="1" customFormat="1">
      <c r="A3" s="10" t="s">
        <v>233</v>
      </c>
      <c r="B3" s="10"/>
      <c r="C3" s="10"/>
      <c r="D3" s="10"/>
      <c r="E3" s="10"/>
      <c r="F3" s="10"/>
      <c r="G3" s="10"/>
      <c r="H3" s="10"/>
    </row>
    <row r="4" spans="1:8">
      <c r="G4" s="774"/>
      <c r="H4" s="775" t="s">
        <v>39</v>
      </c>
    </row>
    <row r="5" spans="1:8" s="263" customFormat="1" ht="31.5">
      <c r="A5" s="275" t="s">
        <v>0</v>
      </c>
      <c r="B5" s="275" t="s">
        <v>1</v>
      </c>
      <c r="C5" s="275" t="s">
        <v>2</v>
      </c>
      <c r="D5" s="275" t="s">
        <v>3</v>
      </c>
      <c r="E5" s="276" t="s">
        <v>213</v>
      </c>
      <c r="F5" s="276" t="s">
        <v>4</v>
      </c>
      <c r="G5" s="276" t="s">
        <v>5</v>
      </c>
      <c r="H5" s="275" t="s">
        <v>6</v>
      </c>
    </row>
    <row r="6" spans="1:8" s="302" customFormat="1" ht="12.75">
      <c r="A6" s="572">
        <v>1</v>
      </c>
      <c r="B6" s="572">
        <v>2</v>
      </c>
      <c r="C6" s="572">
        <v>3</v>
      </c>
      <c r="D6" s="572">
        <v>4</v>
      </c>
      <c r="E6" s="572">
        <v>5</v>
      </c>
      <c r="F6" s="573">
        <v>6</v>
      </c>
      <c r="G6" s="573">
        <v>7</v>
      </c>
      <c r="H6" s="572" t="s">
        <v>40</v>
      </c>
    </row>
    <row r="7" spans="1:8" s="3" customFormat="1" ht="15" customHeight="1">
      <c r="A7" s="6" t="s">
        <v>7</v>
      </c>
      <c r="B7" s="5" t="s">
        <v>9</v>
      </c>
      <c r="C7" s="6" t="s">
        <v>25</v>
      </c>
      <c r="D7" s="277">
        <f>+D8+D16+D20+D24+D28+D32+D36</f>
        <v>0</v>
      </c>
      <c r="E7" s="277">
        <f>+E8+E16+E20+E24+E28+E32+E36</f>
        <v>0</v>
      </c>
      <c r="F7" s="277">
        <f>+F8+F16+F20+F24+F28+F32+F36</f>
        <v>0</v>
      </c>
      <c r="G7" s="277">
        <f>+G8+G16+G20+G24+G28+G32+G36</f>
        <v>0</v>
      </c>
      <c r="H7" s="277">
        <f>+H8+H16+H20+H24+H28+H32+H36</f>
        <v>0</v>
      </c>
    </row>
    <row r="8" spans="1:8" s="286" customFormat="1" ht="15" customHeight="1">
      <c r="A8" s="284">
        <v>1</v>
      </c>
      <c r="B8" s="284" t="s">
        <v>88</v>
      </c>
      <c r="C8" s="252"/>
      <c r="D8" s="285">
        <f>+SUM(D9:D15)</f>
        <v>0</v>
      </c>
      <c r="E8" s="285">
        <f>+SUM(E9:E15)</f>
        <v>0</v>
      </c>
      <c r="F8" s="285">
        <f>+SUM(F9:F15)</f>
        <v>0</v>
      </c>
      <c r="G8" s="285">
        <f>+SUM(G9:G15)</f>
        <v>0</v>
      </c>
      <c r="H8" s="285">
        <f>+SUM(H9:H15)</f>
        <v>0</v>
      </c>
    </row>
    <row r="9" spans="1:8" s="235" customFormat="1" ht="15" customHeight="1" outlineLevel="1">
      <c r="A9" s="287"/>
      <c r="B9" s="287" t="s">
        <v>11</v>
      </c>
      <c r="C9" s="13" t="s">
        <v>25</v>
      </c>
      <c r="D9" s="292"/>
      <c r="E9" s="292"/>
      <c r="F9" s="292"/>
      <c r="G9" s="292"/>
      <c r="H9" s="283">
        <f t="shared" ref="H9:H14" si="0">+SUM(D9:G9)</f>
        <v>0</v>
      </c>
    </row>
    <row r="10" spans="1:8" s="235" customFormat="1" ht="15" customHeight="1" outlineLevel="1">
      <c r="A10" s="287"/>
      <c r="B10" s="287" t="s">
        <v>12</v>
      </c>
      <c r="C10" s="13" t="s">
        <v>25</v>
      </c>
      <c r="D10" s="292"/>
      <c r="E10" s="292"/>
      <c r="F10" s="292"/>
      <c r="G10" s="292"/>
      <c r="H10" s="283">
        <f t="shared" si="0"/>
        <v>0</v>
      </c>
    </row>
    <row r="11" spans="1:8" s="235" customFormat="1" ht="15" customHeight="1">
      <c r="A11" s="287"/>
      <c r="B11" s="287" t="s">
        <v>13</v>
      </c>
      <c r="C11" s="13" t="s">
        <v>25</v>
      </c>
      <c r="D11" s="292"/>
      <c r="E11" s="292"/>
      <c r="F11" s="292"/>
      <c r="G11" s="292"/>
      <c r="H11" s="283">
        <f t="shared" si="0"/>
        <v>0</v>
      </c>
    </row>
    <row r="12" spans="1:8" s="235" customFormat="1" ht="15" customHeight="1" outlineLevel="1">
      <c r="A12" s="287"/>
      <c r="B12" s="287" t="s">
        <v>14</v>
      </c>
      <c r="C12" s="13" t="s">
        <v>25</v>
      </c>
      <c r="D12" s="292"/>
      <c r="E12" s="292"/>
      <c r="F12" s="292"/>
      <c r="G12" s="292"/>
      <c r="H12" s="283">
        <f t="shared" si="0"/>
        <v>0</v>
      </c>
    </row>
    <row r="13" spans="1:8" s="235" customFormat="1" ht="15" customHeight="1">
      <c r="A13" s="287"/>
      <c r="B13" s="287" t="s">
        <v>15</v>
      </c>
      <c r="C13" s="13" t="s">
        <v>25</v>
      </c>
      <c r="D13" s="292"/>
      <c r="E13" s="292"/>
      <c r="F13" s="292"/>
      <c r="G13" s="292"/>
      <c r="H13" s="283">
        <f t="shared" si="0"/>
        <v>0</v>
      </c>
    </row>
    <row r="14" spans="1:8" s="235" customFormat="1" ht="15" customHeight="1">
      <c r="A14" s="287"/>
      <c r="B14" s="287" t="s">
        <v>16</v>
      </c>
      <c r="C14" s="13" t="s">
        <v>25</v>
      </c>
      <c r="D14" s="292"/>
      <c r="E14" s="292"/>
      <c r="F14" s="292"/>
      <c r="G14" s="292"/>
      <c r="H14" s="283">
        <f t="shared" si="0"/>
        <v>0</v>
      </c>
    </row>
    <row r="15" spans="1:8" s="235" customFormat="1" ht="15" customHeight="1" outlineLevel="1">
      <c r="A15" s="287"/>
      <c r="B15" s="287" t="s">
        <v>41</v>
      </c>
      <c r="C15" s="13"/>
      <c r="D15" s="292"/>
      <c r="E15" s="292"/>
      <c r="F15" s="292"/>
      <c r="G15" s="292"/>
      <c r="H15" s="283"/>
    </row>
    <row r="16" spans="1:8" s="286" customFormat="1" ht="15" customHeight="1">
      <c r="A16" s="284">
        <v>2</v>
      </c>
      <c r="B16" s="284" t="s">
        <v>22</v>
      </c>
      <c r="C16" s="252"/>
      <c r="D16" s="297">
        <f>SUM(D17:D19)</f>
        <v>0</v>
      </c>
      <c r="E16" s="297">
        <f>SUM(E17:E19)</f>
        <v>0</v>
      </c>
      <c r="F16" s="297">
        <f>SUM(F17:F19)</f>
        <v>0</v>
      </c>
      <c r="G16" s="297">
        <f>SUM(G17:G19)</f>
        <v>0</v>
      </c>
      <c r="H16" s="297">
        <f>SUM(H17:H19)</f>
        <v>0</v>
      </c>
    </row>
    <row r="17" spans="1:8" s="235" customFormat="1" ht="15" hidden="1" customHeight="1" outlineLevel="1">
      <c r="A17" s="287"/>
      <c r="B17" s="287" t="s">
        <v>23</v>
      </c>
      <c r="C17" s="13" t="s">
        <v>25</v>
      </c>
      <c r="D17" s="292"/>
      <c r="E17" s="292"/>
      <c r="F17" s="292"/>
      <c r="G17" s="292"/>
      <c r="H17" s="283">
        <f>+SUM(D17:G17)</f>
        <v>0</v>
      </c>
    </row>
    <row r="18" spans="1:8" s="235" customFormat="1" ht="15" hidden="1" customHeight="1" outlineLevel="1">
      <c r="A18" s="287"/>
      <c r="B18" s="287" t="s">
        <v>24</v>
      </c>
      <c r="C18" s="13" t="s">
        <v>25</v>
      </c>
      <c r="D18" s="292"/>
      <c r="E18" s="292"/>
      <c r="F18" s="292"/>
      <c r="G18" s="292"/>
      <c r="H18" s="283">
        <f>+SUM(D18:G18)</f>
        <v>0</v>
      </c>
    </row>
    <row r="19" spans="1:8" s="235" customFormat="1" ht="15" hidden="1" customHeight="1" outlineLevel="1">
      <c r="A19" s="287"/>
      <c r="B19" s="287" t="s">
        <v>42</v>
      </c>
      <c r="C19" s="13"/>
      <c r="D19" s="292"/>
      <c r="E19" s="292"/>
      <c r="F19" s="292"/>
      <c r="G19" s="292"/>
      <c r="H19" s="283"/>
    </row>
    <row r="20" spans="1:8" s="286" customFormat="1" ht="13.5" customHeight="1" collapsed="1">
      <c r="A20" s="284">
        <v>3</v>
      </c>
      <c r="B20" s="284" t="s">
        <v>206</v>
      </c>
      <c r="C20" s="252"/>
      <c r="D20" s="297">
        <f>SUM(D21:D23)</f>
        <v>0</v>
      </c>
      <c r="E20" s="297">
        <f>SUM(E21:E23)</f>
        <v>0</v>
      </c>
      <c r="F20" s="297">
        <f>SUM(F21:F23)</f>
        <v>0</v>
      </c>
      <c r="G20" s="297">
        <f>SUM(G21:G23)</f>
        <v>0</v>
      </c>
      <c r="H20" s="297">
        <f>SUM(H21:H23)</f>
        <v>0</v>
      </c>
    </row>
    <row r="21" spans="1:8" s="235" customFormat="1" ht="15" hidden="1" customHeight="1">
      <c r="A21" s="287"/>
      <c r="B21" s="287" t="s">
        <v>206</v>
      </c>
      <c r="C21" s="13" t="s">
        <v>25</v>
      </c>
      <c r="D21" s="292"/>
      <c r="E21" s="292"/>
      <c r="F21" s="292"/>
      <c r="G21" s="292"/>
      <c r="H21" s="283">
        <f>+SUM(D21:G21)</f>
        <v>0</v>
      </c>
    </row>
    <row r="22" spans="1:8" s="235" customFormat="1" ht="15" hidden="1" customHeight="1">
      <c r="A22" s="287"/>
      <c r="B22" s="287" t="s">
        <v>208</v>
      </c>
      <c r="C22" s="13"/>
      <c r="D22" s="292"/>
      <c r="E22" s="292"/>
      <c r="F22" s="292"/>
      <c r="G22" s="292"/>
      <c r="H22" s="283">
        <f>+SUM(D22:G22)</f>
        <v>0</v>
      </c>
    </row>
    <row r="23" spans="1:8" s="235" customFormat="1" ht="15" hidden="1" customHeight="1" outlineLevel="1">
      <c r="A23" s="287"/>
      <c r="B23" s="287" t="s">
        <v>42</v>
      </c>
      <c r="C23" s="13"/>
      <c r="D23" s="292"/>
      <c r="E23" s="292"/>
      <c r="F23" s="292"/>
      <c r="G23" s="292"/>
      <c r="H23" s="283"/>
    </row>
    <row r="24" spans="1:8" s="286" customFormat="1" ht="15" customHeight="1" collapsed="1">
      <c r="A24" s="284">
        <v>4</v>
      </c>
      <c r="B24" s="284" t="s">
        <v>207</v>
      </c>
      <c r="C24" s="252"/>
      <c r="D24" s="297">
        <f>SUM(D25:D27)</f>
        <v>0</v>
      </c>
      <c r="E24" s="297">
        <f>SUM(E25:E27)</f>
        <v>0</v>
      </c>
      <c r="F24" s="297">
        <f>SUM(F25:F27)</f>
        <v>0</v>
      </c>
      <c r="G24" s="297">
        <f>SUM(G25:G27)</f>
        <v>0</v>
      </c>
      <c r="H24" s="297">
        <f>SUM(H25:H27)</f>
        <v>0</v>
      </c>
    </row>
    <row r="25" spans="1:8" s="235" customFormat="1" ht="15" hidden="1" customHeight="1" outlineLevel="1">
      <c r="A25" s="287"/>
      <c r="B25" s="287" t="s">
        <v>17</v>
      </c>
      <c r="C25" s="13" t="s">
        <v>25</v>
      </c>
      <c r="D25" s="292"/>
      <c r="E25" s="292"/>
      <c r="F25" s="292"/>
      <c r="G25" s="292"/>
      <c r="H25" s="283">
        <f>+SUM(D25:G25)</f>
        <v>0</v>
      </c>
    </row>
    <row r="26" spans="1:8" s="235" customFormat="1" ht="15" hidden="1" customHeight="1">
      <c r="A26" s="287"/>
      <c r="B26" s="287" t="s">
        <v>18</v>
      </c>
      <c r="C26" s="13" t="s">
        <v>25</v>
      </c>
      <c r="D26" s="292"/>
      <c r="E26" s="292"/>
      <c r="F26" s="292"/>
      <c r="G26" s="292"/>
      <c r="H26" s="283">
        <f>+SUM(D26:G26)</f>
        <v>0</v>
      </c>
    </row>
    <row r="27" spans="1:8" s="235" customFormat="1" ht="15" hidden="1" customHeight="1" outlineLevel="1">
      <c r="A27" s="287"/>
      <c r="B27" s="287" t="s">
        <v>42</v>
      </c>
      <c r="C27" s="13"/>
      <c r="D27" s="292"/>
      <c r="E27" s="292"/>
      <c r="F27" s="292"/>
      <c r="G27" s="292"/>
      <c r="H27" s="283"/>
    </row>
    <row r="28" spans="1:8" s="286" customFormat="1" ht="15" customHeight="1" collapsed="1">
      <c r="A28" s="284">
        <v>5</v>
      </c>
      <c r="B28" s="284" t="s">
        <v>19</v>
      </c>
      <c r="C28" s="252"/>
      <c r="D28" s="297">
        <f>SUM(D29:D31)</f>
        <v>0</v>
      </c>
      <c r="E28" s="297">
        <f>SUM(E29:E31)</f>
        <v>0</v>
      </c>
      <c r="F28" s="297">
        <f>SUM(F29:F31)</f>
        <v>0</v>
      </c>
      <c r="G28" s="297">
        <f>SUM(G29:G31)</f>
        <v>0</v>
      </c>
      <c r="H28" s="297">
        <f>SUM(H29:H31)</f>
        <v>0</v>
      </c>
    </row>
    <row r="29" spans="1:8" s="235" customFormat="1" ht="15" hidden="1" customHeight="1" outlineLevel="1">
      <c r="A29" s="287"/>
      <c r="B29" s="287" t="s">
        <v>20</v>
      </c>
      <c r="C29" s="13" t="s">
        <v>25</v>
      </c>
      <c r="D29" s="292"/>
      <c r="E29" s="292"/>
      <c r="F29" s="292"/>
      <c r="G29" s="292"/>
      <c r="H29" s="283">
        <f>+SUM(D29:G29)</f>
        <v>0</v>
      </c>
    </row>
    <row r="30" spans="1:8" s="235" customFormat="1" ht="15" hidden="1" customHeight="1">
      <c r="A30" s="287"/>
      <c r="B30" s="287" t="s">
        <v>19</v>
      </c>
      <c r="C30" s="13" t="s">
        <v>25</v>
      </c>
      <c r="D30" s="292"/>
      <c r="E30" s="292"/>
      <c r="F30" s="292"/>
      <c r="G30" s="292"/>
      <c r="H30" s="283">
        <f>+SUM(D30:G30)</f>
        <v>0</v>
      </c>
    </row>
    <row r="31" spans="1:8" s="235" customFormat="1" ht="15" hidden="1" customHeight="1" outlineLevel="1">
      <c r="A31" s="287"/>
      <c r="B31" s="287" t="s">
        <v>43</v>
      </c>
      <c r="C31" s="13"/>
      <c r="D31" s="292"/>
      <c r="E31" s="292"/>
      <c r="F31" s="292"/>
      <c r="G31" s="292"/>
      <c r="H31" s="283"/>
    </row>
    <row r="32" spans="1:8" s="286" customFormat="1" ht="15" customHeight="1" collapsed="1">
      <c r="A32" s="284">
        <v>6</v>
      </c>
      <c r="B32" s="284" t="s">
        <v>21</v>
      </c>
      <c r="C32" s="252"/>
      <c r="D32" s="297">
        <f>+SUM(D33:D35)</f>
        <v>0</v>
      </c>
      <c r="E32" s="297">
        <f>+SUM(E33:E35)</f>
        <v>0</v>
      </c>
      <c r="F32" s="297">
        <f>+SUM(F33:F35)</f>
        <v>0</v>
      </c>
      <c r="G32" s="297">
        <f>+SUM(G33:G35)</f>
        <v>0</v>
      </c>
      <c r="H32" s="297">
        <f>+SUM(H33:H35)</f>
        <v>0</v>
      </c>
    </row>
    <row r="33" spans="1:8" s="235" customFormat="1" ht="15" hidden="1" customHeight="1">
      <c r="A33" s="287"/>
      <c r="B33" s="287" t="s">
        <v>21</v>
      </c>
      <c r="C33" s="13" t="s">
        <v>25</v>
      </c>
      <c r="D33" s="292"/>
      <c r="E33" s="292"/>
      <c r="F33" s="292"/>
      <c r="G33" s="292"/>
      <c r="H33" s="283">
        <f>+SUM(D33:G33)</f>
        <v>0</v>
      </c>
    </row>
    <row r="34" spans="1:8" s="235" customFormat="1" ht="15" hidden="1" customHeight="1">
      <c r="A34" s="287"/>
      <c r="B34" s="287" t="s">
        <v>211</v>
      </c>
      <c r="C34" s="13" t="s">
        <v>25</v>
      </c>
      <c r="D34" s="292"/>
      <c r="E34" s="292"/>
      <c r="F34" s="292"/>
      <c r="G34" s="292"/>
      <c r="H34" s="283">
        <f>+SUM(D34:G34)</f>
        <v>0</v>
      </c>
    </row>
    <row r="35" spans="1:8" s="235" customFormat="1" ht="15" hidden="1" customHeight="1" outlineLevel="1">
      <c r="A35" s="287"/>
      <c r="B35" s="287" t="s">
        <v>42</v>
      </c>
      <c r="C35" s="13"/>
      <c r="D35" s="292"/>
      <c r="E35" s="292"/>
      <c r="F35" s="292"/>
      <c r="G35" s="292"/>
      <c r="H35" s="283"/>
    </row>
    <row r="36" spans="1:8" s="286" customFormat="1" ht="15" customHeight="1" collapsed="1">
      <c r="A36" s="284">
        <v>7</v>
      </c>
      <c r="B36" s="284" t="s">
        <v>45</v>
      </c>
      <c r="C36" s="252"/>
      <c r="D36" s="297"/>
      <c r="E36" s="297"/>
      <c r="F36" s="297"/>
      <c r="G36" s="297"/>
      <c r="H36" s="285"/>
    </row>
    <row r="37" spans="1:8" s="235" customFormat="1" ht="15" hidden="1" customHeight="1" outlineLevel="1">
      <c r="A37" s="287"/>
      <c r="B37" s="287" t="s">
        <v>44</v>
      </c>
      <c r="C37" s="13" t="s">
        <v>25</v>
      </c>
      <c r="D37" s="292"/>
      <c r="E37" s="292"/>
      <c r="F37" s="292"/>
      <c r="G37" s="292"/>
      <c r="H37" s="283"/>
    </row>
    <row r="38" spans="1:8" s="235" customFormat="1" ht="15" hidden="1" customHeight="1" outlineLevel="1">
      <c r="A38" s="287"/>
      <c r="B38" s="287" t="s">
        <v>230</v>
      </c>
      <c r="C38" s="13" t="s">
        <v>25</v>
      </c>
      <c r="D38" s="292"/>
      <c r="E38" s="292"/>
      <c r="F38" s="292"/>
      <c r="G38" s="292"/>
      <c r="H38" s="283"/>
    </row>
    <row r="39" spans="1:8" s="235" customFormat="1" ht="15" hidden="1" customHeight="1" outlineLevel="1">
      <c r="A39" s="287"/>
      <c r="B39" s="287" t="s">
        <v>42</v>
      </c>
      <c r="C39" s="13"/>
      <c r="D39" s="292"/>
      <c r="E39" s="292"/>
      <c r="F39" s="292"/>
      <c r="G39" s="292"/>
      <c r="H39" s="283"/>
    </row>
    <row r="40" spans="1:8" s="296" customFormat="1" ht="15" customHeight="1" collapsed="1">
      <c r="A40" s="294" t="s">
        <v>8</v>
      </c>
      <c r="B40" s="293" t="s">
        <v>10</v>
      </c>
      <c r="C40" s="294" t="s">
        <v>25</v>
      </c>
      <c r="D40" s="299">
        <f>+D41+D44+D45+D46+D47</f>
        <v>0</v>
      </c>
      <c r="E40" s="299">
        <f>+E41+E44+E45+E46+E47</f>
        <v>0</v>
      </c>
      <c r="F40" s="299">
        <f>+F41+F44+F45+F46+F47</f>
        <v>0</v>
      </c>
      <c r="G40" s="299">
        <f>+G41+G44+G45+G46+G47</f>
        <v>0</v>
      </c>
      <c r="H40" s="295">
        <f>+H41+H44+H45+H46+H47</f>
        <v>0</v>
      </c>
    </row>
    <row r="41" spans="1:8" s="235" customFormat="1" ht="15" customHeight="1">
      <c r="A41" s="287">
        <v>1</v>
      </c>
      <c r="B41" s="287" t="s">
        <v>26</v>
      </c>
      <c r="C41" s="13"/>
      <c r="D41" s="292"/>
      <c r="E41" s="292"/>
      <c r="F41" s="292"/>
      <c r="G41" s="292"/>
      <c r="H41" s="283"/>
    </row>
    <row r="42" spans="1:8" s="235" customFormat="1" ht="15" hidden="1" customHeight="1">
      <c r="A42" s="287"/>
      <c r="B42" s="288" t="s">
        <v>46</v>
      </c>
      <c r="C42" s="13" t="s">
        <v>25</v>
      </c>
      <c r="D42" s="292"/>
      <c r="E42" s="292"/>
      <c r="F42" s="292"/>
      <c r="G42" s="292"/>
      <c r="H42" s="283">
        <f t="shared" ref="H42:H52" si="1">+SUM(D42:G42)</f>
        <v>0</v>
      </c>
    </row>
    <row r="43" spans="1:8" s="235" customFormat="1" ht="15" hidden="1" customHeight="1">
      <c r="A43" s="287"/>
      <c r="B43" s="288" t="s">
        <v>47</v>
      </c>
      <c r="C43" s="13" t="s">
        <v>25</v>
      </c>
      <c r="D43" s="292"/>
      <c r="E43" s="292"/>
      <c r="F43" s="292"/>
      <c r="G43" s="292"/>
      <c r="H43" s="283">
        <f t="shared" si="1"/>
        <v>0</v>
      </c>
    </row>
    <row r="44" spans="1:8" s="235" customFormat="1" ht="15" customHeight="1">
      <c r="A44" s="287">
        <v>2</v>
      </c>
      <c r="B44" s="287" t="s">
        <v>27</v>
      </c>
      <c r="C44" s="13" t="s">
        <v>25</v>
      </c>
      <c r="D44" s="292"/>
      <c r="E44" s="292"/>
      <c r="F44" s="292"/>
      <c r="G44" s="292"/>
      <c r="H44" s="283">
        <f t="shared" si="1"/>
        <v>0</v>
      </c>
    </row>
    <row r="45" spans="1:8" s="235" customFormat="1" ht="15" customHeight="1">
      <c r="A45" s="287">
        <v>3</v>
      </c>
      <c r="B45" s="287" t="s">
        <v>28</v>
      </c>
      <c r="C45" s="13" t="s">
        <v>25</v>
      </c>
      <c r="D45" s="292"/>
      <c r="E45" s="292"/>
      <c r="F45" s="292"/>
      <c r="G45" s="292"/>
      <c r="H45" s="283">
        <f t="shared" si="1"/>
        <v>0</v>
      </c>
    </row>
    <row r="46" spans="1:8" s="235" customFormat="1" ht="15" customHeight="1">
      <c r="A46" s="287">
        <v>4</v>
      </c>
      <c r="B46" s="287" t="s">
        <v>29</v>
      </c>
      <c r="C46" s="13" t="s">
        <v>25</v>
      </c>
      <c r="D46" s="292"/>
      <c r="E46" s="292"/>
      <c r="F46" s="292"/>
      <c r="G46" s="292"/>
      <c r="H46" s="283">
        <f t="shared" si="1"/>
        <v>0</v>
      </c>
    </row>
    <row r="47" spans="1:8" s="235" customFormat="1" ht="15" customHeight="1">
      <c r="A47" s="287">
        <v>5</v>
      </c>
      <c r="B47" s="287" t="s">
        <v>30</v>
      </c>
      <c r="C47" s="13"/>
      <c r="D47" s="292">
        <f>+SUM(D48:D52)</f>
        <v>0</v>
      </c>
      <c r="E47" s="292">
        <f>+SUM(E48:E52)</f>
        <v>0</v>
      </c>
      <c r="F47" s="292">
        <f>+SUM(F48:F52)</f>
        <v>0</v>
      </c>
      <c r="G47" s="292">
        <f>+SUM(G48:G52)</f>
        <v>0</v>
      </c>
      <c r="H47" s="283">
        <f t="shared" si="1"/>
        <v>0</v>
      </c>
    </row>
    <row r="48" spans="1:8" s="235" customFormat="1" ht="15" hidden="1" customHeight="1">
      <c r="A48" s="287"/>
      <c r="B48" s="288" t="s">
        <v>203</v>
      </c>
      <c r="C48" s="13" t="s">
        <v>25</v>
      </c>
      <c r="D48" s="292"/>
      <c r="E48" s="292"/>
      <c r="F48" s="292"/>
      <c r="G48" s="292"/>
      <c r="H48" s="283">
        <f>+SUM(D48:G48)</f>
        <v>0</v>
      </c>
    </row>
    <row r="49" spans="1:8" s="235" customFormat="1" ht="15" hidden="1" customHeight="1">
      <c r="A49" s="287"/>
      <c r="B49" s="288" t="s">
        <v>31</v>
      </c>
      <c r="C49" s="13" t="s">
        <v>25</v>
      </c>
      <c r="D49" s="292"/>
      <c r="E49" s="292"/>
      <c r="F49" s="292"/>
      <c r="G49" s="292"/>
      <c r="H49" s="283">
        <f>+SUM(D49:G49)</f>
        <v>0</v>
      </c>
    </row>
    <row r="50" spans="1:8" s="235" customFormat="1" ht="15" hidden="1" customHeight="1">
      <c r="A50" s="287"/>
      <c r="B50" s="288" t="s">
        <v>226</v>
      </c>
      <c r="C50" s="13" t="s">
        <v>25</v>
      </c>
      <c r="D50" s="292"/>
      <c r="E50" s="292"/>
      <c r="F50" s="292"/>
      <c r="G50" s="292"/>
      <c r="H50" s="283">
        <f>+SUM(D50:G50)</f>
        <v>0</v>
      </c>
    </row>
    <row r="51" spans="1:8" s="235" customFormat="1" ht="24.75" hidden="1" customHeight="1">
      <c r="A51" s="287"/>
      <c r="B51" s="395" t="s">
        <v>214</v>
      </c>
      <c r="C51" s="13" t="s">
        <v>25</v>
      </c>
      <c r="D51" s="292"/>
      <c r="E51" s="292"/>
      <c r="F51" s="292"/>
      <c r="G51" s="292"/>
      <c r="H51" s="283">
        <f t="shared" si="1"/>
        <v>0</v>
      </c>
    </row>
    <row r="52" spans="1:8" s="235" customFormat="1" ht="15" hidden="1" customHeight="1" outlineLevel="1">
      <c r="A52" s="289"/>
      <c r="B52" s="290" t="s">
        <v>32</v>
      </c>
      <c r="C52" s="291" t="s">
        <v>25</v>
      </c>
      <c r="D52" s="292"/>
      <c r="E52" s="300"/>
      <c r="F52" s="300"/>
      <c r="G52" s="300"/>
      <c r="H52" s="283">
        <f t="shared" si="1"/>
        <v>0</v>
      </c>
    </row>
    <row r="53" spans="1:8" s="3" customFormat="1" ht="15" customHeight="1" collapsed="1">
      <c r="A53" s="362" t="s">
        <v>133</v>
      </c>
      <c r="B53" s="361" t="s">
        <v>227</v>
      </c>
      <c r="C53" s="362"/>
      <c r="D53" s="364">
        <f>+SUM(D54:D57)</f>
        <v>0</v>
      </c>
      <c r="E53" s="364">
        <f>+SUM(E54:E57)</f>
        <v>0</v>
      </c>
      <c r="F53" s="364">
        <f>+SUM(F54:F57)</f>
        <v>0</v>
      </c>
      <c r="G53" s="364">
        <f>+SUM(G54:G57)</f>
        <v>0</v>
      </c>
      <c r="H53" s="364">
        <f>+SUM(H54:H57)</f>
        <v>0</v>
      </c>
    </row>
    <row r="54" spans="1:8" s="235" customFormat="1" ht="15" hidden="1" customHeight="1">
      <c r="A54" s="289">
        <v>1</v>
      </c>
      <c r="B54" s="289" t="s">
        <v>88</v>
      </c>
      <c r="C54" s="291" t="s">
        <v>25</v>
      </c>
      <c r="D54" s="363"/>
      <c r="E54" s="300"/>
      <c r="F54" s="300"/>
      <c r="G54" s="300"/>
      <c r="H54" s="365">
        <f>+SUM(D54:G54)</f>
        <v>0</v>
      </c>
    </row>
    <row r="55" spans="1:8" s="235" customFormat="1" ht="15" hidden="1" customHeight="1">
      <c r="A55" s="289">
        <v>2</v>
      </c>
      <c r="B55" s="289" t="s">
        <v>210</v>
      </c>
      <c r="C55" s="291" t="s">
        <v>25</v>
      </c>
      <c r="D55" s="363"/>
      <c r="E55" s="300"/>
      <c r="F55" s="300"/>
      <c r="G55" s="300"/>
      <c r="H55" s="365">
        <f>+SUM(D55:G55)</f>
        <v>0</v>
      </c>
    </row>
    <row r="56" spans="1:8" s="235" customFormat="1" ht="15" hidden="1" customHeight="1">
      <c r="A56" s="289">
        <v>3</v>
      </c>
      <c r="B56" s="289" t="s">
        <v>21</v>
      </c>
      <c r="C56" s="291" t="s">
        <v>25</v>
      </c>
      <c r="D56" s="363"/>
      <c r="E56" s="300"/>
      <c r="F56" s="300"/>
      <c r="G56" s="300"/>
      <c r="H56" s="365">
        <f>+SUM(D56:G56)</f>
        <v>0</v>
      </c>
    </row>
    <row r="57" spans="1:8" s="235" customFormat="1" ht="15" hidden="1" customHeight="1" outlineLevel="1">
      <c r="A57" s="289"/>
      <c r="B57" s="290"/>
      <c r="C57" s="291"/>
      <c r="D57" s="292"/>
      <c r="E57" s="300"/>
      <c r="F57" s="300"/>
      <c r="G57" s="300"/>
      <c r="H57" s="283"/>
    </row>
    <row r="58" spans="1:8" s="3" customFormat="1" ht="15" customHeight="1" outlineLevel="1">
      <c r="A58" s="6" t="s">
        <v>71</v>
      </c>
      <c r="B58" s="5" t="s">
        <v>36</v>
      </c>
      <c r="C58" s="6"/>
      <c r="D58" s="298"/>
      <c r="E58" s="298"/>
      <c r="F58" s="298"/>
      <c r="G58" s="298"/>
      <c r="H58" s="277"/>
    </row>
    <row r="59" spans="1:8" s="235" customFormat="1" ht="15" customHeight="1" outlineLevel="1">
      <c r="A59" s="287"/>
      <c r="B59" s="287" t="s">
        <v>11</v>
      </c>
      <c r="C59" s="13" t="s">
        <v>35</v>
      </c>
      <c r="D59" s="292"/>
      <c r="E59" s="292"/>
      <c r="F59" s="292"/>
      <c r="G59" s="292"/>
      <c r="H59" s="365">
        <f>+SUM(D59:G59)</f>
        <v>0</v>
      </c>
    </row>
    <row r="60" spans="1:8" s="235" customFormat="1" ht="15" customHeight="1" outlineLevel="1">
      <c r="A60" s="287"/>
      <c r="B60" s="287" t="s">
        <v>12</v>
      </c>
      <c r="C60" s="13" t="s">
        <v>34</v>
      </c>
      <c r="D60" s="292"/>
      <c r="E60" s="292"/>
      <c r="F60" s="292"/>
      <c r="G60" s="292"/>
      <c r="H60" s="365">
        <f>+SUM(D60:G60)</f>
        <v>0</v>
      </c>
    </row>
    <row r="61" spans="1:8" s="235" customFormat="1" ht="15" customHeight="1" outlineLevel="1">
      <c r="A61" s="289"/>
      <c r="B61" s="290"/>
      <c r="C61" s="291"/>
      <c r="D61" s="300"/>
      <c r="E61" s="300"/>
      <c r="F61" s="300"/>
      <c r="G61" s="300"/>
      <c r="H61" s="569"/>
    </row>
    <row r="62" spans="1:8" s="235" customFormat="1" ht="15" customHeight="1">
      <c r="A62" s="570"/>
      <c r="B62" s="568" t="s">
        <v>228</v>
      </c>
      <c r="C62" s="571"/>
      <c r="D62" s="574">
        <f>D7+D40+D53</f>
        <v>0</v>
      </c>
      <c r="E62" s="574">
        <f>E7+E40+E53</f>
        <v>0</v>
      </c>
      <c r="F62" s="574">
        <f>F7+F40+F53</f>
        <v>0</v>
      </c>
      <c r="G62" s="574">
        <f>G7+G40+G53</f>
        <v>0</v>
      </c>
      <c r="H62" s="574">
        <f>H7+H40+H53</f>
        <v>0</v>
      </c>
    </row>
    <row r="64" spans="1:8" s="3" customFormat="1" ht="15.75" customHeight="1">
      <c r="A64" s="1310" t="s">
        <v>515</v>
      </c>
      <c r="C64" s="4"/>
      <c r="D64" s="1311" t="s">
        <v>514</v>
      </c>
      <c r="G64" s="1309" t="s">
        <v>38</v>
      </c>
    </row>
  </sheetData>
  <phoneticPr fontId="2" type="noConversion"/>
  <pageMargins left="0.42" right="0.25" top="0.54" bottom="0.5" header="0.27" footer="0.2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A1:R54"/>
  <sheetViews>
    <sheetView workbookViewId="0">
      <selection activeCell="J54" sqref="J54"/>
    </sheetView>
  </sheetViews>
  <sheetFormatPr defaultRowHeight="15.75"/>
  <cols>
    <col min="1" max="1" width="4.5" customWidth="1"/>
    <col min="2" max="2" width="5.375" customWidth="1"/>
    <col min="3" max="3" width="5.75" customWidth="1"/>
    <col min="4" max="4" width="25.25" customWidth="1"/>
    <col min="5" max="5" width="5.5" customWidth="1"/>
    <col min="6" max="6" width="5.875" customWidth="1"/>
    <col min="7" max="7" width="8.125" customWidth="1"/>
    <col min="8" max="8" width="8.5" customWidth="1"/>
    <col min="9" max="9" width="7.125" customWidth="1"/>
    <col min="10" max="10" width="9" style="587"/>
    <col min="11" max="11" width="7.125" customWidth="1"/>
    <col min="12" max="12" width="8.125" customWidth="1"/>
    <col min="13" max="13" width="9.125" bestFit="1" customWidth="1"/>
    <col min="14" max="14" width="7.625" customWidth="1"/>
    <col min="15" max="15" width="10" customWidth="1"/>
    <col min="16" max="16" width="9.25" customWidth="1"/>
    <col min="17" max="17" width="9.5" customWidth="1"/>
  </cols>
  <sheetData>
    <row r="1" spans="1:18" ht="20.25">
      <c r="A1" s="1374" t="s">
        <v>229</v>
      </c>
      <c r="B1" s="1374"/>
      <c r="C1" s="1374"/>
      <c r="D1" s="1374"/>
      <c r="E1" s="1374"/>
      <c r="F1" s="1374"/>
      <c r="G1" s="1374"/>
      <c r="H1" s="1374"/>
      <c r="I1" s="1374"/>
      <c r="J1" s="1374"/>
      <c r="K1" s="1374"/>
      <c r="L1" s="1374"/>
      <c r="M1" s="1374"/>
      <c r="N1" s="1374"/>
      <c r="O1" s="1374"/>
      <c r="P1" s="1374"/>
      <c r="Q1" s="1374"/>
      <c r="R1" s="1374"/>
    </row>
    <row r="2" spans="1:18" ht="15" customHeight="1">
      <c r="A2" s="1375" t="s">
        <v>231</v>
      </c>
      <c r="B2" s="1375"/>
      <c r="C2" s="1375"/>
      <c r="D2" s="1375"/>
      <c r="E2" s="1375"/>
      <c r="F2" s="1375"/>
      <c r="G2" s="1375"/>
      <c r="H2" s="1375"/>
      <c r="I2" s="1375"/>
      <c r="J2" s="1375"/>
      <c r="K2" s="1375"/>
      <c r="L2" s="1375"/>
      <c r="M2" s="1375"/>
      <c r="N2" s="1375"/>
      <c r="O2" s="1375"/>
      <c r="P2" s="1375"/>
      <c r="Q2" s="1375"/>
      <c r="R2" s="1375"/>
    </row>
    <row r="3" spans="1:18" ht="13.5" customHeight="1">
      <c r="A3" s="1376" t="s">
        <v>232</v>
      </c>
      <c r="B3" s="1376"/>
      <c r="C3" s="1376"/>
      <c r="D3" s="1376"/>
      <c r="E3" s="1376"/>
      <c r="F3" s="1376"/>
      <c r="G3" s="1376"/>
      <c r="H3" s="1376"/>
      <c r="I3" s="1376"/>
      <c r="J3" s="1376"/>
      <c r="K3" s="1376"/>
      <c r="L3" s="1376"/>
      <c r="M3" s="1376"/>
      <c r="N3" s="1376"/>
      <c r="O3" s="1376"/>
      <c r="P3" s="1376"/>
      <c r="Q3" s="1376"/>
      <c r="R3" s="1376"/>
    </row>
    <row r="4" spans="1:18" ht="18" customHeight="1">
      <c r="A4" s="1376" t="s">
        <v>233</v>
      </c>
      <c r="B4" s="1376"/>
      <c r="C4" s="1376"/>
      <c r="D4" s="1376"/>
      <c r="E4" s="1376"/>
      <c r="F4" s="1376"/>
      <c r="G4" s="1376"/>
      <c r="H4" s="1376"/>
      <c r="I4" s="1376"/>
      <c r="J4" s="1376"/>
      <c r="K4" s="1376"/>
      <c r="L4" s="1376"/>
      <c r="M4" s="1376"/>
      <c r="N4" s="1376"/>
      <c r="O4" s="1376"/>
      <c r="P4" s="1376"/>
      <c r="Q4" s="1376"/>
      <c r="R4" s="1376"/>
    </row>
    <row r="5" spans="1:18" ht="14.25" customHeight="1">
      <c r="A5" s="429"/>
      <c r="B5" s="429"/>
      <c r="C5" s="429"/>
      <c r="D5" s="429"/>
      <c r="E5" s="429"/>
      <c r="F5" s="429"/>
      <c r="G5" s="429"/>
      <c r="H5" s="429"/>
      <c r="I5" s="429"/>
      <c r="J5" s="609"/>
      <c r="K5" s="429"/>
      <c r="L5" s="429"/>
      <c r="M5" s="429"/>
      <c r="N5" s="429"/>
      <c r="O5" s="430"/>
      <c r="P5" s="773" t="s">
        <v>277</v>
      </c>
      <c r="Q5" s="429"/>
      <c r="R5" s="429"/>
    </row>
    <row r="6" spans="1:18" s="542" customFormat="1">
      <c r="A6" s="540" t="s">
        <v>0</v>
      </c>
      <c r="B6" s="1377" t="s">
        <v>49</v>
      </c>
      <c r="C6" s="1378"/>
      <c r="D6" s="1384" t="s">
        <v>52</v>
      </c>
      <c r="E6" s="1384" t="s">
        <v>2</v>
      </c>
      <c r="F6" s="1386" t="s">
        <v>84</v>
      </c>
      <c r="G6" s="1379" t="s">
        <v>53</v>
      </c>
      <c r="H6" s="1380"/>
      <c r="I6" s="1381"/>
      <c r="J6" s="1379" t="s">
        <v>54</v>
      </c>
      <c r="K6" s="1381"/>
      <c r="L6" s="1379" t="s">
        <v>57</v>
      </c>
      <c r="M6" s="1380"/>
      <c r="N6" s="1381"/>
      <c r="O6" s="1379" t="s">
        <v>58</v>
      </c>
      <c r="P6" s="1380"/>
      <c r="Q6" s="1381"/>
      <c r="R6" s="1382" t="s">
        <v>62</v>
      </c>
    </row>
    <row r="7" spans="1:18" s="542" customFormat="1" ht="30" customHeight="1">
      <c r="A7" s="541"/>
      <c r="B7" s="543" t="s">
        <v>50</v>
      </c>
      <c r="C7" s="543" t="s">
        <v>51</v>
      </c>
      <c r="D7" s="1385"/>
      <c r="E7" s="1385"/>
      <c r="F7" s="1387"/>
      <c r="G7" s="431" t="s">
        <v>217</v>
      </c>
      <c r="H7" s="431" t="s">
        <v>215</v>
      </c>
      <c r="I7" s="431" t="s">
        <v>216</v>
      </c>
      <c r="J7" s="610" t="s">
        <v>56</v>
      </c>
      <c r="K7" s="432" t="s">
        <v>55</v>
      </c>
      <c r="L7" s="431" t="s">
        <v>217</v>
      </c>
      <c r="M7" s="431" t="s">
        <v>215</v>
      </c>
      <c r="N7" s="431" t="s">
        <v>216</v>
      </c>
      <c r="O7" s="432" t="s">
        <v>59</v>
      </c>
      <c r="P7" s="432" t="s">
        <v>60</v>
      </c>
      <c r="Q7" s="432" t="s">
        <v>223</v>
      </c>
      <c r="R7" s="1383"/>
    </row>
    <row r="8" spans="1:18" s="296" customFormat="1" ht="12.75">
      <c r="A8" s="434" t="s">
        <v>209</v>
      </c>
      <c r="B8" s="435"/>
      <c r="C8" s="435"/>
      <c r="D8" s="435" t="s">
        <v>202</v>
      </c>
      <c r="E8" s="435"/>
      <c r="F8" s="435"/>
      <c r="G8" s="487"/>
      <c r="H8" s="487"/>
      <c r="I8" s="487"/>
      <c r="J8" s="612"/>
      <c r="K8" s="435"/>
      <c r="L8" s="488">
        <f t="shared" ref="L8:Q8" si="0">+L9+L16+L19+L24+L37+L40</f>
        <v>0</v>
      </c>
      <c r="M8" s="488">
        <f t="shared" si="0"/>
        <v>0</v>
      </c>
      <c r="N8" s="488">
        <f t="shared" si="0"/>
        <v>0</v>
      </c>
      <c r="O8" s="488">
        <f t="shared" si="0"/>
        <v>0</v>
      </c>
      <c r="P8" s="488">
        <f t="shared" si="0"/>
        <v>0</v>
      </c>
      <c r="Q8" s="488">
        <f t="shared" si="0"/>
        <v>0</v>
      </c>
      <c r="R8" s="487"/>
    </row>
    <row r="9" spans="1:18" s="235" customFormat="1" ht="12.75">
      <c r="A9" s="476" t="s">
        <v>7</v>
      </c>
      <c r="B9" s="436"/>
      <c r="C9" s="436"/>
      <c r="D9" s="436" t="s">
        <v>93</v>
      </c>
      <c r="E9" s="436"/>
      <c r="F9" s="436"/>
      <c r="G9" s="438">
        <f>G10+G13</f>
        <v>0</v>
      </c>
      <c r="H9" s="438">
        <f>H10+H13</f>
        <v>0</v>
      </c>
      <c r="I9" s="438">
        <f>I10+I13</f>
        <v>0</v>
      </c>
      <c r="J9" s="613"/>
      <c r="K9" s="436"/>
      <c r="L9" s="438">
        <f t="shared" ref="L9:Q9" si="1">L10+L13</f>
        <v>0</v>
      </c>
      <c r="M9" s="438">
        <f t="shared" si="1"/>
        <v>0</v>
      </c>
      <c r="N9" s="438">
        <f t="shared" si="1"/>
        <v>0</v>
      </c>
      <c r="O9" s="438">
        <f t="shared" si="1"/>
        <v>0</v>
      </c>
      <c r="P9" s="438">
        <f t="shared" si="1"/>
        <v>0</v>
      </c>
      <c r="Q9" s="438">
        <f t="shared" si="1"/>
        <v>0</v>
      </c>
      <c r="R9" s="437"/>
    </row>
    <row r="10" spans="1:18" s="235" customFormat="1" ht="12.75">
      <c r="A10" s="565">
        <v>1</v>
      </c>
      <c r="B10" s="439"/>
      <c r="C10" s="439"/>
      <c r="D10" s="439" t="s">
        <v>234</v>
      </c>
      <c r="E10" s="439"/>
      <c r="F10" s="439"/>
      <c r="G10" s="441">
        <f>SUM(G11:G12)</f>
        <v>0</v>
      </c>
      <c r="H10" s="441">
        <f>SUM(H11:H12)</f>
        <v>0</v>
      </c>
      <c r="I10" s="441">
        <f>SUM(I11:I12)</f>
        <v>0</v>
      </c>
      <c r="J10" s="614"/>
      <c r="K10" s="439"/>
      <c r="L10" s="441">
        <f t="shared" ref="L10:Q10" si="2">SUM(L11:L12)</f>
        <v>0</v>
      </c>
      <c r="M10" s="441">
        <f t="shared" si="2"/>
        <v>0</v>
      </c>
      <c r="N10" s="441">
        <f t="shared" si="2"/>
        <v>0</v>
      </c>
      <c r="O10" s="441">
        <f t="shared" si="2"/>
        <v>0</v>
      </c>
      <c r="P10" s="441">
        <f t="shared" si="2"/>
        <v>0</v>
      </c>
      <c r="Q10" s="441">
        <f t="shared" si="2"/>
        <v>0</v>
      </c>
      <c r="R10" s="440"/>
    </row>
    <row r="11" spans="1:18" s="235" customFormat="1" ht="12.75" hidden="1">
      <c r="A11" s="455"/>
      <c r="B11" s="455"/>
      <c r="C11" s="455"/>
      <c r="D11" s="442"/>
      <c r="E11" s="442"/>
      <c r="F11" s="442"/>
      <c r="G11" s="443"/>
      <c r="H11" s="433"/>
      <c r="I11" s="433"/>
      <c r="J11" s="611"/>
      <c r="K11" s="442"/>
      <c r="L11" s="445"/>
      <c r="M11" s="445"/>
      <c r="N11" s="445"/>
      <c r="O11" s="445"/>
      <c r="P11" s="445"/>
      <c r="Q11" s="445"/>
      <c r="R11" s="433"/>
    </row>
    <row r="12" spans="1:18" s="235" customFormat="1" ht="12.75" hidden="1">
      <c r="A12" s="801"/>
      <c r="B12" s="461"/>
      <c r="C12" s="462"/>
      <c r="D12" s="776" t="s">
        <v>41</v>
      </c>
      <c r="E12" s="463"/>
      <c r="F12" s="463"/>
      <c r="G12" s="446"/>
      <c r="H12" s="447"/>
      <c r="I12" s="447"/>
      <c r="J12" s="615"/>
      <c r="K12" s="464"/>
      <c r="L12" s="777"/>
      <c r="M12" s="777"/>
      <c r="N12" s="777"/>
      <c r="O12" s="777"/>
      <c r="P12" s="777"/>
      <c r="Q12" s="777"/>
      <c r="R12" s="447"/>
    </row>
    <row r="13" spans="1:18" s="235" customFormat="1" ht="12" customHeight="1">
      <c r="A13" s="565">
        <v>2</v>
      </c>
      <c r="B13" s="439"/>
      <c r="C13" s="439"/>
      <c r="D13" s="439" t="s">
        <v>15</v>
      </c>
      <c r="E13" s="470"/>
      <c r="F13" s="253"/>
      <c r="G13" s="441">
        <f>SUM(G14:G15)</f>
        <v>0</v>
      </c>
      <c r="H13" s="441">
        <f>SUM(H14:H15)</f>
        <v>0</v>
      </c>
      <c r="I13" s="441">
        <f>SUM(I14:I15)</f>
        <v>0</v>
      </c>
      <c r="J13" s="616"/>
      <c r="K13" s="458"/>
      <c r="L13" s="441">
        <f t="shared" ref="L13:Q13" si="3">SUM(L14:L15)</f>
        <v>0</v>
      </c>
      <c r="M13" s="441">
        <f t="shared" si="3"/>
        <v>0</v>
      </c>
      <c r="N13" s="441">
        <f t="shared" si="3"/>
        <v>0</v>
      </c>
      <c r="O13" s="441">
        <f t="shared" si="3"/>
        <v>0</v>
      </c>
      <c r="P13" s="441">
        <f t="shared" si="3"/>
        <v>0</v>
      </c>
      <c r="Q13" s="441">
        <f t="shared" si="3"/>
        <v>0</v>
      </c>
      <c r="R13" s="433"/>
    </row>
    <row r="14" spans="1:18" s="235" customFormat="1" ht="12" hidden="1" customHeight="1">
      <c r="A14" s="450"/>
      <c r="B14" s="471"/>
      <c r="C14" s="472"/>
      <c r="D14" s="467"/>
      <c r="E14" s="470"/>
      <c r="F14" s="253"/>
      <c r="G14" s="443"/>
      <c r="H14" s="433"/>
      <c r="I14" s="253"/>
      <c r="J14" s="617"/>
      <c r="K14" s="458"/>
      <c r="L14" s="445"/>
      <c r="M14" s="608"/>
      <c r="N14" s="445"/>
      <c r="O14" s="445"/>
      <c r="P14" s="445"/>
      <c r="Q14" s="445"/>
      <c r="R14" s="433"/>
    </row>
    <row r="15" spans="1:18" s="235" customFormat="1" ht="12.75" hidden="1">
      <c r="A15" s="450"/>
      <c r="B15" s="459"/>
      <c r="C15" s="451"/>
      <c r="D15" s="460" t="s">
        <v>41</v>
      </c>
      <c r="E15" s="450"/>
      <c r="F15" s="450"/>
      <c r="G15" s="433"/>
      <c r="H15" s="433"/>
      <c r="I15" s="433"/>
      <c r="J15" s="611"/>
      <c r="K15" s="444"/>
      <c r="L15" s="445"/>
      <c r="M15" s="445"/>
      <c r="N15" s="445"/>
      <c r="O15" s="445"/>
      <c r="P15" s="445"/>
      <c r="Q15" s="445"/>
      <c r="R15" s="433"/>
    </row>
    <row r="16" spans="1:18" s="235" customFormat="1" ht="12.75">
      <c r="A16" s="476" t="s">
        <v>8</v>
      </c>
      <c r="B16" s="476"/>
      <c r="C16" s="476"/>
      <c r="D16" s="436" t="s">
        <v>101</v>
      </c>
      <c r="E16" s="436"/>
      <c r="F16" s="436"/>
      <c r="G16" s="437"/>
      <c r="H16" s="437"/>
      <c r="I16" s="437"/>
      <c r="J16" s="613"/>
      <c r="K16" s="436"/>
      <c r="L16" s="438">
        <f t="shared" ref="L16:Q16" si="4">SUM(L17:L18)</f>
        <v>0</v>
      </c>
      <c r="M16" s="438">
        <f t="shared" si="4"/>
        <v>0</v>
      </c>
      <c r="N16" s="438">
        <f t="shared" si="4"/>
        <v>0</v>
      </c>
      <c r="O16" s="438">
        <f t="shared" si="4"/>
        <v>0</v>
      </c>
      <c r="P16" s="438">
        <f t="shared" si="4"/>
        <v>0</v>
      </c>
      <c r="Q16" s="438">
        <f t="shared" si="4"/>
        <v>0</v>
      </c>
      <c r="R16" s="437"/>
    </row>
    <row r="17" spans="1:18" s="235" customFormat="1" ht="12.75" hidden="1">
      <c r="A17" s="450"/>
      <c r="B17" s="450"/>
      <c r="C17" s="450"/>
      <c r="D17" s="452"/>
      <c r="E17" s="452"/>
      <c r="F17" s="452"/>
      <c r="G17" s="433"/>
      <c r="H17" s="433"/>
      <c r="I17" s="433"/>
      <c r="J17" s="611"/>
      <c r="K17" s="452"/>
      <c r="L17" s="445"/>
      <c r="M17" s="445"/>
      <c r="N17" s="445"/>
      <c r="O17" s="445"/>
      <c r="P17" s="445"/>
      <c r="Q17" s="445"/>
      <c r="R17" s="433"/>
    </row>
    <row r="18" spans="1:18" s="235" customFormat="1" ht="12.75" hidden="1">
      <c r="A18" s="450"/>
      <c r="B18" s="450"/>
      <c r="C18" s="450"/>
      <c r="D18" s="452" t="s">
        <v>41</v>
      </c>
      <c r="E18" s="452"/>
      <c r="F18" s="452"/>
      <c r="G18" s="433"/>
      <c r="H18" s="433"/>
      <c r="I18" s="433"/>
      <c r="J18" s="611"/>
      <c r="K18" s="452"/>
      <c r="L18" s="445"/>
      <c r="M18" s="445"/>
      <c r="N18" s="445"/>
      <c r="O18" s="445"/>
      <c r="P18" s="445"/>
      <c r="Q18" s="445"/>
      <c r="R18" s="433"/>
    </row>
    <row r="19" spans="1:18" s="235" customFormat="1" ht="12.75">
      <c r="A19" s="476" t="s">
        <v>133</v>
      </c>
      <c r="B19" s="476"/>
      <c r="C19" s="476"/>
      <c r="D19" s="436" t="s">
        <v>65</v>
      </c>
      <c r="E19" s="436"/>
      <c r="F19" s="436"/>
      <c r="G19" s="477"/>
      <c r="H19" s="477"/>
      <c r="I19" s="477"/>
      <c r="J19" s="611"/>
      <c r="K19" s="436"/>
      <c r="L19" s="785">
        <f t="shared" ref="L19:Q19" si="5">L20+L22</f>
        <v>0</v>
      </c>
      <c r="M19" s="785">
        <f t="shared" si="5"/>
        <v>0</v>
      </c>
      <c r="N19" s="785">
        <f t="shared" si="5"/>
        <v>0</v>
      </c>
      <c r="O19" s="785">
        <f t="shared" si="5"/>
        <v>0</v>
      </c>
      <c r="P19" s="785">
        <f t="shared" si="5"/>
        <v>0</v>
      </c>
      <c r="Q19" s="785">
        <f t="shared" si="5"/>
        <v>0</v>
      </c>
      <c r="R19" s="477"/>
    </row>
    <row r="20" spans="1:18" s="231" customFormat="1" ht="12.75" hidden="1">
      <c r="A20" s="781">
        <v>1</v>
      </c>
      <c r="B20" s="781"/>
      <c r="C20" s="781"/>
      <c r="D20" s="780" t="s">
        <v>96</v>
      </c>
      <c r="E20" s="780"/>
      <c r="F20" s="780"/>
      <c r="G20" s="782"/>
      <c r="H20" s="782"/>
      <c r="I20" s="782"/>
      <c r="J20" s="783"/>
      <c r="K20" s="780"/>
      <c r="L20" s="784"/>
      <c r="M20" s="784"/>
      <c r="N20" s="784"/>
      <c r="O20" s="784"/>
      <c r="P20" s="784"/>
      <c r="Q20" s="784"/>
      <c r="R20" s="782"/>
    </row>
    <row r="21" spans="1:18" s="235" customFormat="1" ht="12.75" hidden="1">
      <c r="A21" s="476"/>
      <c r="B21" s="476"/>
      <c r="C21" s="476"/>
      <c r="D21" s="436"/>
      <c r="E21" s="436"/>
      <c r="F21" s="436"/>
      <c r="G21" s="477"/>
      <c r="H21" s="477"/>
      <c r="I21" s="477"/>
      <c r="J21" s="611"/>
      <c r="K21" s="436"/>
      <c r="L21" s="478"/>
      <c r="M21" s="478"/>
      <c r="N21" s="478"/>
      <c r="O21" s="478"/>
      <c r="P21" s="478"/>
      <c r="Q21" s="478"/>
      <c r="R21" s="477"/>
    </row>
    <row r="22" spans="1:18" s="235" customFormat="1" ht="12.75" hidden="1">
      <c r="A22" s="565">
        <v>2</v>
      </c>
      <c r="B22" s="471"/>
      <c r="C22" s="479"/>
      <c r="D22" s="779" t="s">
        <v>20</v>
      </c>
      <c r="E22" s="474"/>
      <c r="F22" s="474"/>
      <c r="G22" s="433"/>
      <c r="H22" s="433"/>
      <c r="I22" s="433"/>
      <c r="J22" s="611"/>
      <c r="K22" s="475"/>
      <c r="L22" s="445"/>
      <c r="M22" s="445"/>
      <c r="N22" s="445"/>
      <c r="O22" s="445"/>
      <c r="P22" s="445"/>
      <c r="Q22" s="445"/>
      <c r="R22" s="433"/>
    </row>
    <row r="23" spans="1:18" s="235" customFormat="1" ht="12.75" hidden="1">
      <c r="A23" s="802"/>
      <c r="B23" s="456"/>
      <c r="C23" s="479"/>
      <c r="D23" s="473"/>
      <c r="E23" s="480"/>
      <c r="F23" s="480"/>
      <c r="G23" s="433"/>
      <c r="H23" s="433"/>
      <c r="I23" s="433"/>
      <c r="J23" s="611"/>
      <c r="K23" s="475"/>
      <c r="L23" s="445"/>
      <c r="M23" s="445"/>
      <c r="N23" s="445"/>
      <c r="O23" s="445"/>
      <c r="P23" s="445"/>
      <c r="Q23" s="445"/>
      <c r="R23" s="433"/>
    </row>
    <row r="24" spans="1:18" s="235" customFormat="1" ht="12.75">
      <c r="A24" s="476" t="s">
        <v>140</v>
      </c>
      <c r="B24" s="476"/>
      <c r="C24" s="476"/>
      <c r="D24" s="436" t="s">
        <v>205</v>
      </c>
      <c r="E24" s="436"/>
      <c r="F24" s="436"/>
      <c r="G24" s="477"/>
      <c r="H24" s="477"/>
      <c r="I24" s="477"/>
      <c r="J24" s="611"/>
      <c r="K24" s="436"/>
      <c r="L24" s="438">
        <f t="shared" ref="L24:Q24" si="6">+L25+L28+L31+L34</f>
        <v>0</v>
      </c>
      <c r="M24" s="438">
        <f t="shared" si="6"/>
        <v>0</v>
      </c>
      <c r="N24" s="438">
        <f t="shared" si="6"/>
        <v>0</v>
      </c>
      <c r="O24" s="438">
        <f t="shared" si="6"/>
        <v>0</v>
      </c>
      <c r="P24" s="438">
        <f t="shared" si="6"/>
        <v>0</v>
      </c>
      <c r="Q24" s="438">
        <f t="shared" si="6"/>
        <v>0</v>
      </c>
      <c r="R24" s="477"/>
    </row>
    <row r="25" spans="1:18" s="235" customFormat="1" ht="15.75" hidden="1" customHeight="1">
      <c r="A25" s="453">
        <v>1</v>
      </c>
      <c r="B25" s="453"/>
      <c r="C25" s="453"/>
      <c r="D25" s="454" t="s">
        <v>95</v>
      </c>
      <c r="E25" s="454"/>
      <c r="F25" s="454"/>
      <c r="G25" s="433"/>
      <c r="H25" s="433"/>
      <c r="I25" s="433"/>
      <c r="J25" s="611"/>
      <c r="K25" s="454"/>
      <c r="L25" s="441">
        <f t="shared" ref="L25:Q25" si="7">SUM(L26:L27)</f>
        <v>0</v>
      </c>
      <c r="M25" s="441">
        <f t="shared" si="7"/>
        <v>0</v>
      </c>
      <c r="N25" s="441">
        <f t="shared" si="7"/>
        <v>0</v>
      </c>
      <c r="O25" s="441">
        <f t="shared" si="7"/>
        <v>0</v>
      </c>
      <c r="P25" s="441">
        <f t="shared" si="7"/>
        <v>0</v>
      </c>
      <c r="Q25" s="441">
        <f t="shared" si="7"/>
        <v>0</v>
      </c>
      <c r="R25" s="433"/>
    </row>
    <row r="26" spans="1:18" s="235" customFormat="1" ht="15.75" hidden="1" customHeight="1">
      <c r="A26" s="455"/>
      <c r="B26" s="455"/>
      <c r="C26" s="455"/>
      <c r="D26" s="442"/>
      <c r="E26" s="442"/>
      <c r="F26" s="442"/>
      <c r="G26" s="433"/>
      <c r="H26" s="433"/>
      <c r="I26" s="433"/>
      <c r="J26" s="611"/>
      <c r="K26" s="442"/>
      <c r="L26" s="441"/>
      <c r="M26" s="441"/>
      <c r="N26" s="441"/>
      <c r="O26" s="441"/>
      <c r="P26" s="441"/>
      <c r="Q26" s="441"/>
      <c r="R26" s="433"/>
    </row>
    <row r="27" spans="1:18" s="235" customFormat="1" ht="12.75" hidden="1">
      <c r="A27" s="450"/>
      <c r="B27" s="450"/>
      <c r="C27" s="450"/>
      <c r="D27" s="452" t="s">
        <v>41</v>
      </c>
      <c r="E27" s="452"/>
      <c r="F27" s="452"/>
      <c r="G27" s="433"/>
      <c r="H27" s="433"/>
      <c r="I27" s="433"/>
      <c r="J27" s="611"/>
      <c r="K27" s="452"/>
      <c r="L27" s="445"/>
      <c r="M27" s="445"/>
      <c r="N27" s="445"/>
      <c r="O27" s="445"/>
      <c r="P27" s="445"/>
      <c r="Q27" s="445"/>
      <c r="R27" s="433"/>
    </row>
    <row r="28" spans="1:18" s="235" customFormat="1" ht="12.75" hidden="1">
      <c r="A28" s="453">
        <v>2</v>
      </c>
      <c r="B28" s="453"/>
      <c r="C28" s="453"/>
      <c r="D28" s="454" t="s">
        <v>96</v>
      </c>
      <c r="E28" s="454"/>
      <c r="F28" s="454"/>
      <c r="G28" s="440"/>
      <c r="H28" s="440"/>
      <c r="I28" s="440"/>
      <c r="J28" s="614"/>
      <c r="K28" s="454"/>
      <c r="L28" s="441">
        <f t="shared" ref="L28:Q28" si="8">SUM(L29:L30)</f>
        <v>0</v>
      </c>
      <c r="M28" s="441">
        <f t="shared" si="8"/>
        <v>0</v>
      </c>
      <c r="N28" s="441">
        <f t="shared" si="8"/>
        <v>0</v>
      </c>
      <c r="O28" s="441">
        <f t="shared" si="8"/>
        <v>0</v>
      </c>
      <c r="P28" s="441">
        <f t="shared" si="8"/>
        <v>0</v>
      </c>
      <c r="Q28" s="441">
        <f t="shared" si="8"/>
        <v>0</v>
      </c>
      <c r="R28" s="440"/>
    </row>
    <row r="29" spans="1:18" s="235" customFormat="1" ht="12.75" hidden="1">
      <c r="A29" s="450"/>
      <c r="B29" s="465"/>
      <c r="C29" s="466"/>
      <c r="D29" s="448"/>
      <c r="E29" s="468"/>
      <c r="F29" s="468"/>
      <c r="G29" s="433"/>
      <c r="H29" s="433"/>
      <c r="I29" s="433"/>
      <c r="J29" s="611"/>
      <c r="K29" s="444"/>
      <c r="L29" s="445"/>
      <c r="M29" s="445"/>
      <c r="N29" s="445"/>
      <c r="O29" s="445"/>
      <c r="P29" s="445"/>
      <c r="Q29" s="445"/>
      <c r="R29" s="433"/>
    </row>
    <row r="30" spans="1:18" s="235" customFormat="1" ht="12.75" hidden="1">
      <c r="A30" s="450"/>
      <c r="B30" s="450"/>
      <c r="C30" s="450"/>
      <c r="D30" s="457" t="s">
        <v>42</v>
      </c>
      <c r="E30" s="449"/>
      <c r="F30" s="449"/>
      <c r="G30" s="433"/>
      <c r="H30" s="433"/>
      <c r="I30" s="433"/>
      <c r="J30" s="611"/>
      <c r="K30" s="14"/>
      <c r="L30" s="445"/>
      <c r="M30" s="445"/>
      <c r="N30" s="445"/>
      <c r="O30" s="445"/>
      <c r="P30" s="445"/>
      <c r="Q30" s="445"/>
      <c r="R30" s="433"/>
    </row>
    <row r="31" spans="1:18" s="235" customFormat="1" ht="12.75" hidden="1">
      <c r="A31" s="453">
        <v>3</v>
      </c>
      <c r="B31" s="453"/>
      <c r="C31" s="453"/>
      <c r="D31" s="454" t="s">
        <v>20</v>
      </c>
      <c r="E31" s="454"/>
      <c r="F31" s="454"/>
      <c r="G31" s="440"/>
      <c r="H31" s="440"/>
      <c r="I31" s="440"/>
      <c r="J31" s="614"/>
      <c r="K31" s="454"/>
      <c r="L31" s="441">
        <f t="shared" ref="L31:Q31" si="9">SUM(L32:L33)</f>
        <v>0</v>
      </c>
      <c r="M31" s="441">
        <f t="shared" si="9"/>
        <v>0</v>
      </c>
      <c r="N31" s="441">
        <f t="shared" si="9"/>
        <v>0</v>
      </c>
      <c r="O31" s="441">
        <f t="shared" si="9"/>
        <v>0</v>
      </c>
      <c r="P31" s="441">
        <f t="shared" si="9"/>
        <v>0</v>
      </c>
      <c r="Q31" s="441">
        <f t="shared" si="9"/>
        <v>0</v>
      </c>
      <c r="R31" s="440"/>
    </row>
    <row r="32" spans="1:18" s="235" customFormat="1" ht="12.75" hidden="1">
      <c r="A32" s="450"/>
      <c r="B32" s="465"/>
      <c r="C32" s="466"/>
      <c r="D32" s="448"/>
      <c r="E32" s="468"/>
      <c r="F32" s="468"/>
      <c r="G32" s="433"/>
      <c r="H32" s="433"/>
      <c r="I32" s="433"/>
      <c r="J32" s="611"/>
      <c r="K32" s="444"/>
      <c r="L32" s="445"/>
      <c r="M32" s="445"/>
      <c r="N32" s="445"/>
      <c r="O32" s="445"/>
      <c r="P32" s="445"/>
      <c r="Q32" s="445"/>
      <c r="R32" s="433"/>
    </row>
    <row r="33" spans="1:18" s="235" customFormat="1" ht="12.75" hidden="1">
      <c r="A33" s="450"/>
      <c r="B33" s="450"/>
      <c r="C33" s="450"/>
      <c r="D33" s="457" t="s">
        <v>42</v>
      </c>
      <c r="E33" s="449"/>
      <c r="F33" s="449"/>
      <c r="G33" s="433"/>
      <c r="H33" s="433"/>
      <c r="I33" s="433"/>
      <c r="J33" s="611"/>
      <c r="K33" s="14"/>
      <c r="L33" s="445"/>
      <c r="M33" s="445"/>
      <c r="N33" s="445"/>
      <c r="O33" s="445"/>
      <c r="P33" s="445"/>
      <c r="Q33" s="445"/>
      <c r="R33" s="433"/>
    </row>
    <row r="34" spans="1:18" s="235" customFormat="1" ht="12.75" hidden="1">
      <c r="A34" s="453">
        <v>4</v>
      </c>
      <c r="B34" s="453"/>
      <c r="C34" s="453"/>
      <c r="D34" s="454" t="s">
        <v>211</v>
      </c>
      <c r="E34" s="454"/>
      <c r="F34" s="454"/>
      <c r="G34" s="440"/>
      <c r="H34" s="440"/>
      <c r="I34" s="440"/>
      <c r="J34" s="614"/>
      <c r="K34" s="454"/>
      <c r="L34" s="441">
        <f t="shared" ref="L34:Q34" si="10">SUM(L35:L36)</f>
        <v>0</v>
      </c>
      <c r="M34" s="441">
        <f t="shared" si="10"/>
        <v>0</v>
      </c>
      <c r="N34" s="441">
        <f t="shared" si="10"/>
        <v>0</v>
      </c>
      <c r="O34" s="441">
        <f t="shared" si="10"/>
        <v>0</v>
      </c>
      <c r="P34" s="441">
        <f t="shared" si="10"/>
        <v>0</v>
      </c>
      <c r="Q34" s="441">
        <f t="shared" si="10"/>
        <v>0</v>
      </c>
      <c r="R34" s="440"/>
    </row>
    <row r="35" spans="1:18" s="235" customFormat="1" ht="12.75" hidden="1">
      <c r="A35" s="450"/>
      <c r="B35" s="465"/>
      <c r="C35" s="466"/>
      <c r="D35" s="448"/>
      <c r="E35" s="468"/>
      <c r="F35" s="468"/>
      <c r="G35" s="433"/>
      <c r="H35" s="433"/>
      <c r="I35" s="433"/>
      <c r="J35" s="611"/>
      <c r="K35" s="444"/>
      <c r="L35" s="445"/>
      <c r="M35" s="445"/>
      <c r="N35" s="445"/>
      <c r="O35" s="445"/>
      <c r="P35" s="445"/>
      <c r="Q35" s="445"/>
      <c r="R35" s="433"/>
    </row>
    <row r="36" spans="1:18" s="235" customFormat="1" ht="12.75" hidden="1">
      <c r="A36" s="450"/>
      <c r="B36" s="450"/>
      <c r="C36" s="450"/>
      <c r="D36" s="457" t="s">
        <v>42</v>
      </c>
      <c r="E36" s="449"/>
      <c r="F36" s="449"/>
      <c r="G36" s="433"/>
      <c r="H36" s="433"/>
      <c r="I36" s="433"/>
      <c r="J36" s="611"/>
      <c r="K36" s="14"/>
      <c r="L36" s="445"/>
      <c r="M36" s="445"/>
      <c r="N36" s="445"/>
      <c r="O36" s="445"/>
      <c r="P36" s="445"/>
      <c r="Q36" s="445"/>
      <c r="R36" s="433"/>
    </row>
    <row r="37" spans="1:18" s="235" customFormat="1" ht="12.75">
      <c r="A37" s="476" t="s">
        <v>170</v>
      </c>
      <c r="B37" s="476"/>
      <c r="C37" s="476"/>
      <c r="D37" s="436" t="s">
        <v>66</v>
      </c>
      <c r="E37" s="436"/>
      <c r="F37" s="436"/>
      <c r="G37" s="481"/>
      <c r="H37" s="481"/>
      <c r="I37" s="481"/>
      <c r="J37" s="618"/>
      <c r="K37" s="436"/>
      <c r="L37" s="438">
        <f t="shared" ref="L37:Q37" si="11">SUM(L38:L39)</f>
        <v>0</v>
      </c>
      <c r="M37" s="438">
        <f t="shared" si="11"/>
        <v>0</v>
      </c>
      <c r="N37" s="438">
        <f t="shared" si="11"/>
        <v>0</v>
      </c>
      <c r="O37" s="438">
        <f t="shared" si="11"/>
        <v>0</v>
      </c>
      <c r="P37" s="438">
        <f t="shared" si="11"/>
        <v>0</v>
      </c>
      <c r="Q37" s="438">
        <f t="shared" si="11"/>
        <v>0</v>
      </c>
      <c r="R37" s="481"/>
    </row>
    <row r="38" spans="1:18" s="235" customFormat="1" ht="12.75" hidden="1">
      <c r="A38" s="455"/>
      <c r="B38" s="455"/>
      <c r="C38" s="455"/>
      <c r="D38" s="442"/>
      <c r="E38" s="442"/>
      <c r="F38" s="442"/>
      <c r="G38" s="433"/>
      <c r="H38" s="433"/>
      <c r="I38" s="433"/>
      <c r="J38" s="611"/>
      <c r="K38" s="442"/>
      <c r="L38" s="441"/>
      <c r="M38" s="441"/>
      <c r="N38" s="441"/>
      <c r="O38" s="441"/>
      <c r="P38" s="441"/>
      <c r="Q38" s="441"/>
      <c r="R38" s="433"/>
    </row>
    <row r="39" spans="1:18" s="235" customFormat="1" ht="12.75" hidden="1">
      <c r="A39" s="450"/>
      <c r="B39" s="450"/>
      <c r="C39" s="450"/>
      <c r="D39" s="452" t="s">
        <v>41</v>
      </c>
      <c r="E39" s="452"/>
      <c r="F39" s="452"/>
      <c r="G39" s="433"/>
      <c r="H39" s="433"/>
      <c r="I39" s="433"/>
      <c r="J39" s="611"/>
      <c r="K39" s="452"/>
      <c r="L39" s="445"/>
      <c r="M39" s="445"/>
      <c r="N39" s="445"/>
      <c r="O39" s="445"/>
      <c r="P39" s="445"/>
      <c r="Q39" s="445"/>
      <c r="R39" s="433"/>
    </row>
    <row r="40" spans="1:18" s="235" customFormat="1" ht="15" customHeight="1">
      <c r="A40" s="476" t="s">
        <v>172</v>
      </c>
      <c r="B40" s="476"/>
      <c r="C40" s="476"/>
      <c r="D40" s="436" t="s">
        <v>67</v>
      </c>
      <c r="E40" s="436"/>
      <c r="F40" s="436"/>
      <c r="G40" s="481"/>
      <c r="H40" s="481"/>
      <c r="I40" s="481"/>
      <c r="J40" s="618"/>
      <c r="K40" s="436"/>
      <c r="L40" s="438">
        <f t="shared" ref="L40:Q40" si="12">SUM(L41:L42)</f>
        <v>0</v>
      </c>
      <c r="M40" s="438">
        <f t="shared" si="12"/>
        <v>0</v>
      </c>
      <c r="N40" s="438">
        <f t="shared" si="12"/>
        <v>0</v>
      </c>
      <c r="O40" s="438">
        <f t="shared" si="12"/>
        <v>0</v>
      </c>
      <c r="P40" s="438">
        <f t="shared" si="12"/>
        <v>0</v>
      </c>
      <c r="Q40" s="438">
        <f t="shared" si="12"/>
        <v>0</v>
      </c>
      <c r="R40" s="481"/>
    </row>
    <row r="41" spans="1:18" s="235" customFormat="1" ht="14.25" hidden="1" customHeight="1">
      <c r="A41" s="455"/>
      <c r="B41" s="455"/>
      <c r="C41" s="455"/>
      <c r="D41" s="442"/>
      <c r="E41" s="442"/>
      <c r="F41" s="442"/>
      <c r="G41" s="433"/>
      <c r="H41" s="433"/>
      <c r="I41" s="433"/>
      <c r="J41" s="611"/>
      <c r="K41" s="442"/>
      <c r="L41" s="441"/>
      <c r="M41" s="441"/>
      <c r="N41" s="441"/>
      <c r="O41" s="441"/>
      <c r="P41" s="441"/>
      <c r="Q41" s="441"/>
      <c r="R41" s="433"/>
    </row>
    <row r="42" spans="1:18" s="235" customFormat="1" ht="12.75" hidden="1">
      <c r="A42" s="450"/>
      <c r="B42" s="450"/>
      <c r="C42" s="450"/>
      <c r="D42" s="452" t="s">
        <v>41</v>
      </c>
      <c r="E42" s="452"/>
      <c r="F42" s="452"/>
      <c r="G42" s="433"/>
      <c r="H42" s="433"/>
      <c r="I42" s="433"/>
      <c r="J42" s="611"/>
      <c r="K42" s="452"/>
      <c r="L42" s="445"/>
      <c r="M42" s="445"/>
      <c r="N42" s="445"/>
      <c r="O42" s="445"/>
      <c r="P42" s="445"/>
      <c r="Q42" s="445"/>
      <c r="R42" s="433"/>
    </row>
    <row r="43" spans="1:18" s="235" customFormat="1" ht="12.75">
      <c r="A43" s="434" t="s">
        <v>63</v>
      </c>
      <c r="B43" s="434"/>
      <c r="C43" s="434"/>
      <c r="D43" s="435" t="s">
        <v>10</v>
      </c>
      <c r="E43" s="435"/>
      <c r="F43" s="435"/>
      <c r="G43" s="433"/>
      <c r="H43" s="433"/>
      <c r="I43" s="433"/>
      <c r="J43" s="611"/>
      <c r="K43" s="483"/>
      <c r="L43" s="483">
        <f t="shared" ref="L43:Q43" si="13">SUM(L44:L45)</f>
        <v>0</v>
      </c>
      <c r="M43" s="483">
        <f t="shared" si="13"/>
        <v>0</v>
      </c>
      <c r="N43" s="483">
        <f t="shared" si="13"/>
        <v>0</v>
      </c>
      <c r="O43" s="483">
        <f t="shared" si="13"/>
        <v>0</v>
      </c>
      <c r="P43" s="483">
        <f t="shared" si="13"/>
        <v>0</v>
      </c>
      <c r="Q43" s="483">
        <f t="shared" si="13"/>
        <v>0</v>
      </c>
      <c r="R43" s="433"/>
    </row>
    <row r="44" spans="1:18" s="235" customFormat="1" ht="12.95" hidden="1" customHeight="1">
      <c r="A44" s="450"/>
      <c r="B44" s="456"/>
      <c r="C44" s="469"/>
      <c r="D44" s="467"/>
      <c r="E44" s="470"/>
      <c r="F44" s="253"/>
      <c r="G44" s="482"/>
      <c r="H44" s="433"/>
      <c r="I44" s="253"/>
      <c r="J44" s="616"/>
      <c r="K44" s="458"/>
      <c r="L44" s="445"/>
      <c r="M44" s="608"/>
      <c r="N44" s="445"/>
      <c r="O44" s="445"/>
      <c r="P44" s="445"/>
      <c r="Q44" s="445"/>
      <c r="R44" s="433"/>
    </row>
    <row r="45" spans="1:18" s="235" customFormat="1" ht="12.75" hidden="1">
      <c r="A45" s="450"/>
      <c r="B45" s="452"/>
      <c r="C45" s="452"/>
      <c r="D45" s="452" t="s">
        <v>42</v>
      </c>
      <c r="E45" s="452"/>
      <c r="F45" s="452"/>
      <c r="G45" s="433"/>
      <c r="H45" s="433"/>
      <c r="I45" s="433"/>
      <c r="J45" s="611"/>
      <c r="K45" s="452"/>
      <c r="L45" s="445"/>
      <c r="M45" s="445"/>
      <c r="N45" s="445"/>
      <c r="O45" s="445"/>
      <c r="P45" s="445"/>
      <c r="Q45" s="445"/>
      <c r="R45" s="433"/>
    </row>
    <row r="46" spans="1:18" s="789" customFormat="1" ht="12.75">
      <c r="A46" s="434" t="s">
        <v>64</v>
      </c>
      <c r="B46" s="435"/>
      <c r="C46" s="435"/>
      <c r="D46" s="435" t="s">
        <v>242</v>
      </c>
      <c r="E46" s="435"/>
      <c r="F46" s="435"/>
      <c r="G46" s="786"/>
      <c r="H46" s="786"/>
      <c r="I46" s="786"/>
      <c r="J46" s="787"/>
      <c r="K46" s="435"/>
      <c r="L46" s="788">
        <f t="shared" ref="L46:Q46" si="14">SUM(L47:L48)</f>
        <v>0</v>
      </c>
      <c r="M46" s="788">
        <f t="shared" si="14"/>
        <v>0</v>
      </c>
      <c r="N46" s="788">
        <f t="shared" si="14"/>
        <v>0</v>
      </c>
      <c r="O46" s="788">
        <f t="shared" si="14"/>
        <v>0</v>
      </c>
      <c r="P46" s="788">
        <f t="shared" si="14"/>
        <v>0</v>
      </c>
      <c r="Q46" s="788">
        <f t="shared" si="14"/>
        <v>0</v>
      </c>
      <c r="R46" s="786"/>
    </row>
    <row r="47" spans="1:18" s="235" customFormat="1" ht="12.75" hidden="1">
      <c r="A47" s="486"/>
      <c r="B47" s="484"/>
      <c r="C47" s="484"/>
      <c r="D47" s="484"/>
      <c r="E47" s="484"/>
      <c r="F47" s="484"/>
      <c r="G47" s="433"/>
      <c r="H47" s="433"/>
      <c r="I47" s="433"/>
      <c r="J47" s="611"/>
      <c r="K47" s="484"/>
      <c r="L47" s="441"/>
      <c r="M47" s="441"/>
      <c r="N47" s="441"/>
      <c r="O47" s="441"/>
      <c r="P47" s="441"/>
      <c r="Q47" s="441"/>
      <c r="R47" s="433"/>
    </row>
    <row r="48" spans="1:18" s="235" customFormat="1" ht="12.75" hidden="1">
      <c r="A48" s="485"/>
      <c r="B48" s="452"/>
      <c r="C48" s="452"/>
      <c r="D48" s="452" t="s">
        <v>41</v>
      </c>
      <c r="E48" s="452"/>
      <c r="F48" s="452"/>
      <c r="G48" s="433"/>
      <c r="H48" s="433"/>
      <c r="I48" s="433"/>
      <c r="J48" s="611"/>
      <c r="K48" s="452"/>
      <c r="L48" s="445"/>
      <c r="M48" s="445"/>
      <c r="N48" s="445"/>
      <c r="O48" s="445"/>
      <c r="P48" s="445"/>
      <c r="Q48" s="445"/>
      <c r="R48" s="433"/>
    </row>
    <row r="49" spans="1:18" s="235" customFormat="1" ht="12.75">
      <c r="A49" s="453" t="s">
        <v>71</v>
      </c>
      <c r="B49" s="454"/>
      <c r="C49" s="454"/>
      <c r="D49" s="454" t="s">
        <v>36</v>
      </c>
      <c r="E49" s="454"/>
      <c r="F49" s="454"/>
      <c r="G49" s="433">
        <v>0</v>
      </c>
      <c r="H49" s="433"/>
      <c r="I49" s="433"/>
      <c r="J49" s="611"/>
      <c r="K49" s="454"/>
      <c r="L49" s="445"/>
      <c r="M49" s="445"/>
      <c r="N49" s="445"/>
      <c r="O49" s="445"/>
      <c r="P49" s="445"/>
      <c r="Q49" s="445"/>
      <c r="R49" s="433"/>
    </row>
    <row r="50" spans="1:18" s="235" customFormat="1" ht="12.75">
      <c r="A50" s="452"/>
      <c r="B50" s="452"/>
      <c r="C50" s="452"/>
      <c r="D50" s="452" t="s">
        <v>11</v>
      </c>
      <c r="E50" s="450" t="s">
        <v>35</v>
      </c>
      <c r="F50" s="450"/>
      <c r="G50" s="433">
        <v>0</v>
      </c>
      <c r="H50" s="433"/>
      <c r="I50" s="433"/>
      <c r="J50" s="611"/>
      <c r="K50" s="452"/>
      <c r="L50" s="445"/>
      <c r="M50" s="445"/>
      <c r="N50" s="445"/>
      <c r="O50" s="445"/>
      <c r="P50" s="445"/>
      <c r="Q50" s="445"/>
      <c r="R50" s="433"/>
    </row>
    <row r="51" spans="1:18" s="235" customFormat="1" ht="12.75">
      <c r="A51" s="575"/>
      <c r="B51" s="575"/>
      <c r="C51" s="575"/>
      <c r="D51" s="575" t="s">
        <v>12</v>
      </c>
      <c r="E51" s="576" t="s">
        <v>34</v>
      </c>
      <c r="F51" s="576"/>
      <c r="G51" s="577">
        <v>0</v>
      </c>
      <c r="H51" s="577"/>
      <c r="I51" s="577"/>
      <c r="J51" s="619"/>
      <c r="K51" s="575"/>
      <c r="L51" s="578"/>
      <c r="M51" s="578"/>
      <c r="N51" s="578"/>
      <c r="O51" s="578"/>
      <c r="P51" s="578"/>
      <c r="Q51" s="578"/>
      <c r="R51" s="577"/>
    </row>
    <row r="52" spans="1:18" s="235" customFormat="1" ht="17.25" customHeight="1">
      <c r="A52" s="579"/>
      <c r="B52" s="579"/>
      <c r="C52" s="579"/>
      <c r="D52" s="767" t="s">
        <v>236</v>
      </c>
      <c r="E52" s="579"/>
      <c r="F52" s="579"/>
      <c r="G52" s="580"/>
      <c r="H52" s="580"/>
      <c r="I52" s="580"/>
      <c r="J52" s="620"/>
      <c r="K52" s="579"/>
      <c r="L52" s="581">
        <f t="shared" ref="L52:Q52" si="15">L8+L43+L46</f>
        <v>0</v>
      </c>
      <c r="M52" s="581">
        <f t="shared" si="15"/>
        <v>0</v>
      </c>
      <c r="N52" s="581">
        <f t="shared" si="15"/>
        <v>0</v>
      </c>
      <c r="O52" s="581">
        <f t="shared" si="15"/>
        <v>0</v>
      </c>
      <c r="P52" s="581">
        <f t="shared" si="15"/>
        <v>0</v>
      </c>
      <c r="Q52" s="581">
        <f t="shared" si="15"/>
        <v>0</v>
      </c>
      <c r="R52" s="580"/>
    </row>
    <row r="54" spans="1:18" s="1" customFormat="1">
      <c r="D54" s="1" t="s">
        <v>72</v>
      </c>
      <c r="F54" s="1" t="s">
        <v>73</v>
      </c>
      <c r="J54" s="771" t="s">
        <v>516</v>
      </c>
      <c r="O54" s="1" t="s">
        <v>74</v>
      </c>
    </row>
  </sheetData>
  <mergeCells count="13">
    <mergeCell ref="J6:K6"/>
    <mergeCell ref="E6:E7"/>
    <mergeCell ref="F6:F7"/>
    <mergeCell ref="A1:R1"/>
    <mergeCell ref="A2:R2"/>
    <mergeCell ref="A3:R3"/>
    <mergeCell ref="A4:R4"/>
    <mergeCell ref="B6:C6"/>
    <mergeCell ref="G6:I6"/>
    <mergeCell ref="R6:R7"/>
    <mergeCell ref="O6:Q6"/>
    <mergeCell ref="L6:N6"/>
    <mergeCell ref="D6:D7"/>
  </mergeCells>
  <phoneticPr fontId="2" type="noConversion"/>
  <pageMargins left="0.2" right="0.19" top="0.54" bottom="0.37" header="0.32" footer="0.16"/>
  <pageSetup paperSize="9" scale="8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A1:R90"/>
  <sheetViews>
    <sheetView topLeftCell="A16" workbookViewId="0">
      <selection activeCell="L63" sqref="L63"/>
    </sheetView>
  </sheetViews>
  <sheetFormatPr defaultRowHeight="15.75" outlineLevelRow="1"/>
  <cols>
    <col min="1" max="1" width="4.25" style="587" customWidth="1"/>
    <col min="2" max="2" width="6.25" style="587" customWidth="1"/>
    <col min="3" max="3" width="8.5" style="587" customWidth="1"/>
    <col min="4" max="4" width="23.625" style="587" customWidth="1"/>
    <col min="5" max="6" width="5.625" style="587" customWidth="1"/>
    <col min="7" max="7" width="6.5" style="587" customWidth="1"/>
    <col min="8" max="9" width="5.625" style="587" customWidth="1"/>
    <col min="10" max="10" width="9.75" style="587" customWidth="1"/>
    <col min="11" max="11" width="8.625" style="587" customWidth="1"/>
    <col min="12" max="12" width="9.75" style="587" customWidth="1"/>
    <col min="13" max="13" width="10.625" style="587" customWidth="1"/>
    <col min="14" max="14" width="9.875" style="587" customWidth="1"/>
    <col min="15" max="15" width="11.75" style="587" customWidth="1"/>
    <col min="16" max="16" width="10" style="587" customWidth="1"/>
    <col min="17" max="17" width="12.125" style="587" customWidth="1"/>
    <col min="18" max="18" width="10.25" style="587" customWidth="1"/>
    <col min="19" max="16384" width="9" style="587"/>
  </cols>
  <sheetData>
    <row r="1" spans="1:18" s="720" customFormat="1" ht="24" customHeight="1">
      <c r="A1" s="719" t="s">
        <v>48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</row>
    <row r="2" spans="1:18" s="721" customFormat="1" ht="16.5" customHeight="1">
      <c r="A2" s="585" t="s">
        <v>235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  <c r="Q2" s="585"/>
      <c r="R2" s="585"/>
    </row>
    <row r="3" spans="1:18">
      <c r="A3" s="625" t="s">
        <v>232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</row>
    <row r="4" spans="1:18">
      <c r="A4" s="625" t="s">
        <v>233</v>
      </c>
      <c r="B4" s="586"/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6"/>
    </row>
    <row r="5" spans="1:18" ht="15" customHeight="1">
      <c r="Q5" s="772" t="s">
        <v>278</v>
      </c>
      <c r="R5" s="721"/>
    </row>
    <row r="6" spans="1:18" s="722" customFormat="1" ht="20.25" customHeight="1">
      <c r="A6" s="1388" t="s">
        <v>0</v>
      </c>
      <c r="B6" s="1390" t="s">
        <v>49</v>
      </c>
      <c r="C6" s="1391"/>
      <c r="D6" s="1388" t="s">
        <v>52</v>
      </c>
      <c r="E6" s="1388" t="s">
        <v>2</v>
      </c>
      <c r="F6" s="1388" t="s">
        <v>84</v>
      </c>
      <c r="G6" s="1390" t="s">
        <v>53</v>
      </c>
      <c r="H6" s="1392"/>
      <c r="I6" s="1391"/>
      <c r="J6" s="1390" t="s">
        <v>54</v>
      </c>
      <c r="K6" s="1391"/>
      <c r="L6" s="1390" t="s">
        <v>57</v>
      </c>
      <c r="M6" s="1392"/>
      <c r="N6" s="1391"/>
      <c r="O6" s="1390" t="s">
        <v>58</v>
      </c>
      <c r="P6" s="1392"/>
      <c r="Q6" s="1391"/>
      <c r="R6" s="1388" t="s">
        <v>62</v>
      </c>
    </row>
    <row r="7" spans="1:18" s="722" customFormat="1" ht="34.5" customHeight="1">
      <c r="A7" s="1389"/>
      <c r="B7" s="588" t="s">
        <v>50</v>
      </c>
      <c r="C7" s="588" t="s">
        <v>51</v>
      </c>
      <c r="D7" s="1389"/>
      <c r="E7" s="1389"/>
      <c r="F7" s="1389"/>
      <c r="G7" s="663" t="s">
        <v>217</v>
      </c>
      <c r="H7" s="663" t="s">
        <v>215</v>
      </c>
      <c r="I7" s="663" t="s">
        <v>216</v>
      </c>
      <c r="J7" s="588" t="s">
        <v>56</v>
      </c>
      <c r="K7" s="588" t="s">
        <v>55</v>
      </c>
      <c r="L7" s="663" t="s">
        <v>217</v>
      </c>
      <c r="M7" s="663" t="s">
        <v>215</v>
      </c>
      <c r="N7" s="663" t="s">
        <v>216</v>
      </c>
      <c r="O7" s="588" t="s">
        <v>59</v>
      </c>
      <c r="P7" s="588" t="s">
        <v>60</v>
      </c>
      <c r="Q7" s="588" t="s">
        <v>61</v>
      </c>
      <c r="R7" s="1389"/>
    </row>
    <row r="8" spans="1:18" s="727" customFormat="1" ht="15.75" customHeight="1">
      <c r="A8" s="725" t="s">
        <v>209</v>
      </c>
      <c r="B8" s="725"/>
      <c r="C8" s="725"/>
      <c r="D8" s="590" t="s">
        <v>202</v>
      </c>
      <c r="E8" s="590"/>
      <c r="F8" s="590"/>
      <c r="G8" s="590"/>
      <c r="H8" s="590"/>
      <c r="I8" s="590"/>
      <c r="J8" s="590"/>
      <c r="K8" s="726"/>
      <c r="L8" s="726">
        <f t="shared" ref="L8:Q8" si="0">+L9+L16+L18+L24+L33+L36</f>
        <v>0</v>
      </c>
      <c r="M8" s="726">
        <f t="shared" si="0"/>
        <v>0</v>
      </c>
      <c r="N8" s="726">
        <f t="shared" si="0"/>
        <v>0</v>
      </c>
      <c r="O8" s="726">
        <f t="shared" si="0"/>
        <v>0</v>
      </c>
      <c r="P8" s="726">
        <f t="shared" si="0"/>
        <v>0</v>
      </c>
      <c r="Q8" s="726">
        <f t="shared" si="0"/>
        <v>0</v>
      </c>
      <c r="R8" s="590"/>
    </row>
    <row r="9" spans="1:18" s="730" customFormat="1" ht="18.75" customHeight="1">
      <c r="A9" s="728" t="s">
        <v>7</v>
      </c>
      <c r="B9" s="728"/>
      <c r="C9" s="728"/>
      <c r="D9" s="591" t="s">
        <v>93</v>
      </c>
      <c r="E9" s="591"/>
      <c r="F9" s="591"/>
      <c r="G9" s="591"/>
      <c r="H9" s="591"/>
      <c r="I9" s="591"/>
      <c r="J9" s="591"/>
      <c r="K9" s="729"/>
      <c r="L9" s="729">
        <f t="shared" ref="L9:Q9" si="1">L10+L13</f>
        <v>0</v>
      </c>
      <c r="M9" s="729">
        <f t="shared" si="1"/>
        <v>0</v>
      </c>
      <c r="N9" s="729">
        <f t="shared" si="1"/>
        <v>0</v>
      </c>
      <c r="O9" s="729">
        <f t="shared" si="1"/>
        <v>0</v>
      </c>
      <c r="P9" s="729">
        <f t="shared" si="1"/>
        <v>0</v>
      </c>
      <c r="Q9" s="729">
        <f t="shared" si="1"/>
        <v>0</v>
      </c>
      <c r="R9" s="591"/>
    </row>
    <row r="10" spans="1:18" s="724" customFormat="1" ht="17.25" customHeight="1">
      <c r="A10" s="589">
        <v>1</v>
      </c>
      <c r="B10" s="723"/>
      <c r="C10" s="723"/>
      <c r="D10" s="439" t="s">
        <v>234</v>
      </c>
      <c r="E10" s="589"/>
      <c r="F10" s="589"/>
      <c r="G10" s="589"/>
      <c r="H10" s="589"/>
      <c r="I10" s="589"/>
      <c r="J10" s="589"/>
      <c r="K10" s="398"/>
      <c r="L10" s="398">
        <f t="shared" ref="L10:Q10" si="2">SUM(L11:L12)</f>
        <v>0</v>
      </c>
      <c r="M10" s="398">
        <f t="shared" si="2"/>
        <v>0</v>
      </c>
      <c r="N10" s="398">
        <f t="shared" si="2"/>
        <v>0</v>
      </c>
      <c r="O10" s="398">
        <f t="shared" si="2"/>
        <v>0</v>
      </c>
      <c r="P10" s="398">
        <f t="shared" si="2"/>
        <v>0</v>
      </c>
      <c r="Q10" s="398">
        <f t="shared" si="2"/>
        <v>0</v>
      </c>
      <c r="R10" s="589"/>
    </row>
    <row r="11" spans="1:18" s="742" customFormat="1" ht="15" hidden="1" customHeight="1">
      <c r="A11" s="736"/>
      <c r="B11" s="737"/>
      <c r="C11" s="738"/>
      <c r="D11" s="372"/>
      <c r="E11" s="739"/>
      <c r="F11" s="739"/>
      <c r="G11" s="739"/>
      <c r="H11" s="739"/>
      <c r="I11" s="489"/>
      <c r="J11" s="489"/>
      <c r="K11" s="740"/>
      <c r="L11" s="740"/>
      <c r="M11" s="740"/>
      <c r="N11" s="740"/>
      <c r="O11" s="740"/>
      <c r="P11" s="740"/>
      <c r="Q11" s="740"/>
      <c r="R11" s="741"/>
    </row>
    <row r="12" spans="1:18" s="732" customFormat="1" ht="15" hidden="1" customHeight="1">
      <c r="A12" s="598"/>
      <c r="B12" s="384"/>
      <c r="C12" s="385"/>
      <c r="D12" s="382" t="s">
        <v>41</v>
      </c>
      <c r="E12" s="381"/>
      <c r="F12" s="381"/>
      <c r="G12" s="381"/>
      <c r="H12" s="381"/>
      <c r="I12" s="378"/>
      <c r="J12" s="378"/>
      <c r="K12" s="393"/>
      <c r="L12" s="593"/>
      <c r="M12" s="593"/>
      <c r="N12" s="599"/>
      <c r="O12" s="393"/>
      <c r="P12" s="393"/>
      <c r="Q12" s="393"/>
      <c r="R12" s="598"/>
    </row>
    <row r="13" spans="1:18" s="745" customFormat="1" ht="15.95" customHeight="1" outlineLevel="1">
      <c r="A13" s="778">
        <v>2</v>
      </c>
      <c r="B13" s="439"/>
      <c r="C13" s="439"/>
      <c r="D13" s="439" t="s">
        <v>15</v>
      </c>
      <c r="E13" s="743"/>
      <c r="F13" s="743"/>
      <c r="G13" s="743"/>
      <c r="H13" s="743"/>
      <c r="I13" s="594"/>
      <c r="J13" s="594"/>
      <c r="K13" s="744"/>
      <c r="L13" s="744">
        <f t="shared" ref="L13:Q13" si="3">SUM(L14:L15)</f>
        <v>0</v>
      </c>
      <c r="M13" s="744">
        <f t="shared" si="3"/>
        <v>0</v>
      </c>
      <c r="N13" s="744">
        <f t="shared" si="3"/>
        <v>0</v>
      </c>
      <c r="O13" s="744">
        <f t="shared" si="3"/>
        <v>0</v>
      </c>
      <c r="P13" s="744">
        <f t="shared" si="3"/>
        <v>0</v>
      </c>
      <c r="Q13" s="744">
        <f t="shared" si="3"/>
        <v>0</v>
      </c>
      <c r="R13" s="594"/>
    </row>
    <row r="14" spans="1:18" s="732" customFormat="1" ht="15.95" hidden="1" customHeight="1" outlineLevel="1">
      <c r="A14" s="598"/>
      <c r="B14" s="564"/>
      <c r="C14" s="746"/>
      <c r="D14" s="377"/>
      <c r="E14" s="394"/>
      <c r="F14" s="394"/>
      <c r="G14" s="394"/>
      <c r="H14" s="394"/>
      <c r="I14" s="595"/>
      <c r="J14" s="595"/>
      <c r="K14" s="603"/>
      <c r="L14" s="393"/>
      <c r="M14" s="393"/>
      <c r="N14" s="393"/>
      <c r="O14" s="393"/>
      <c r="P14" s="393"/>
      <c r="Q14" s="393"/>
      <c r="R14" s="598"/>
    </row>
    <row r="15" spans="1:18" s="732" customFormat="1" ht="15.95" hidden="1" customHeight="1" outlineLevel="1">
      <c r="A15" s="598"/>
      <c r="B15" s="564"/>
      <c r="C15" s="746"/>
      <c r="D15" s="377" t="s">
        <v>41</v>
      </c>
      <c r="E15" s="394"/>
      <c r="F15" s="394"/>
      <c r="G15" s="394"/>
      <c r="H15" s="394"/>
      <c r="I15" s="595"/>
      <c r="J15" s="595"/>
      <c r="K15" s="603"/>
      <c r="L15" s="393"/>
      <c r="M15" s="393"/>
      <c r="N15" s="393"/>
      <c r="O15" s="393"/>
      <c r="P15" s="393"/>
      <c r="Q15" s="393"/>
      <c r="R15" s="598"/>
    </row>
    <row r="16" spans="1:18" s="730" customFormat="1" ht="18" customHeight="1" collapsed="1">
      <c r="A16" s="728" t="s">
        <v>8</v>
      </c>
      <c r="B16" s="728"/>
      <c r="C16" s="728"/>
      <c r="D16" s="591" t="s">
        <v>101</v>
      </c>
      <c r="E16" s="728"/>
      <c r="F16" s="728"/>
      <c r="G16" s="728"/>
      <c r="H16" s="728"/>
      <c r="I16" s="591"/>
      <c r="J16" s="591"/>
      <c r="K16" s="729"/>
      <c r="L16" s="729">
        <f t="shared" ref="L16:Q16" si="4">+SUM(L17:L17)</f>
        <v>0</v>
      </c>
      <c r="M16" s="729">
        <f t="shared" si="4"/>
        <v>0</v>
      </c>
      <c r="N16" s="729">
        <f t="shared" si="4"/>
        <v>0</v>
      </c>
      <c r="O16" s="729">
        <f t="shared" si="4"/>
        <v>0</v>
      </c>
      <c r="P16" s="729">
        <f t="shared" si="4"/>
        <v>0</v>
      </c>
      <c r="Q16" s="729">
        <f t="shared" si="4"/>
        <v>0</v>
      </c>
      <c r="R16" s="591"/>
    </row>
    <row r="17" spans="1:18" s="732" customFormat="1" ht="15.95" hidden="1" customHeight="1" outlineLevel="1">
      <c r="A17" s="598"/>
      <c r="B17" s="731"/>
      <c r="C17" s="747"/>
      <c r="D17" s="539"/>
      <c r="E17" s="394"/>
      <c r="F17" s="394"/>
      <c r="G17" s="394"/>
      <c r="H17" s="394"/>
      <c r="I17" s="595"/>
      <c r="J17" s="595"/>
      <c r="K17" s="603"/>
      <c r="L17" s="393"/>
      <c r="M17" s="393"/>
      <c r="N17" s="393"/>
      <c r="O17" s="393"/>
      <c r="P17" s="393"/>
      <c r="Q17" s="393"/>
      <c r="R17" s="598"/>
    </row>
    <row r="18" spans="1:18" s="730" customFormat="1" ht="17.25" customHeight="1" collapsed="1">
      <c r="A18" s="728" t="s">
        <v>133</v>
      </c>
      <c r="B18" s="728"/>
      <c r="C18" s="728"/>
      <c r="D18" s="591" t="s">
        <v>65</v>
      </c>
      <c r="E18" s="728"/>
      <c r="F18" s="728"/>
      <c r="G18" s="728"/>
      <c r="H18" s="728"/>
      <c r="I18" s="591"/>
      <c r="J18" s="591"/>
      <c r="K18" s="729"/>
      <c r="L18" s="729">
        <f t="shared" ref="L18:Q18" si="5">L19+L22</f>
        <v>0</v>
      </c>
      <c r="M18" s="729">
        <f t="shared" si="5"/>
        <v>0</v>
      </c>
      <c r="N18" s="729">
        <f t="shared" si="5"/>
        <v>0</v>
      </c>
      <c r="O18" s="729">
        <f t="shared" si="5"/>
        <v>0</v>
      </c>
      <c r="P18" s="729">
        <f t="shared" si="5"/>
        <v>0</v>
      </c>
      <c r="Q18" s="729">
        <f t="shared" si="5"/>
        <v>0</v>
      </c>
      <c r="R18" s="591"/>
    </row>
    <row r="19" spans="1:18" s="734" customFormat="1" ht="15" hidden="1" customHeight="1">
      <c r="A19" s="780">
        <v>1</v>
      </c>
      <c r="B19" s="781"/>
      <c r="C19" s="781"/>
      <c r="D19" s="780" t="s">
        <v>96</v>
      </c>
      <c r="E19" s="733"/>
      <c r="F19" s="733"/>
      <c r="G19" s="733"/>
      <c r="H19" s="733"/>
      <c r="I19" s="596"/>
      <c r="J19" s="596"/>
      <c r="K19" s="425"/>
      <c r="L19" s="425"/>
      <c r="M19" s="425"/>
      <c r="N19" s="425"/>
      <c r="O19" s="425"/>
      <c r="P19" s="425"/>
      <c r="Q19" s="425"/>
      <c r="R19" s="596"/>
    </row>
    <row r="20" spans="1:18" s="724" customFormat="1" ht="15" hidden="1" customHeight="1">
      <c r="A20" s="589"/>
      <c r="B20" s="723"/>
      <c r="C20" s="723"/>
      <c r="D20" s="589"/>
      <c r="E20" s="723"/>
      <c r="F20" s="723"/>
      <c r="G20" s="723"/>
      <c r="H20" s="723"/>
      <c r="I20" s="589"/>
      <c r="J20" s="589"/>
      <c r="K20" s="398"/>
      <c r="L20" s="398"/>
      <c r="M20" s="398"/>
      <c r="N20" s="398"/>
      <c r="O20" s="398"/>
      <c r="P20" s="398"/>
      <c r="Q20" s="398"/>
      <c r="R20" s="589"/>
    </row>
    <row r="21" spans="1:18" s="754" customFormat="1" ht="15" hidden="1" customHeight="1">
      <c r="A21" s="598"/>
      <c r="B21" s="752"/>
      <c r="C21" s="752"/>
      <c r="D21" s="602"/>
      <c r="E21" s="753"/>
      <c r="F21" s="753"/>
      <c r="G21" s="749"/>
      <c r="H21" s="602"/>
      <c r="I21" s="600"/>
      <c r="J21" s="599"/>
      <c r="K21" s="599"/>
      <c r="L21" s="393"/>
      <c r="M21" s="393"/>
      <c r="N21" s="599"/>
      <c r="O21" s="599"/>
      <c r="P21" s="599"/>
      <c r="Q21" s="599"/>
      <c r="R21" s="602"/>
    </row>
    <row r="22" spans="1:18" s="754" customFormat="1" ht="15" hidden="1" customHeight="1">
      <c r="A22" s="778">
        <v>2</v>
      </c>
      <c r="B22" s="471"/>
      <c r="C22" s="479"/>
      <c r="D22" s="779" t="s">
        <v>20</v>
      </c>
      <c r="E22" s="753"/>
      <c r="F22" s="753"/>
      <c r="G22" s="749"/>
      <c r="H22" s="602"/>
      <c r="I22" s="600"/>
      <c r="J22" s="599"/>
      <c r="K22" s="599"/>
      <c r="L22" s="393"/>
      <c r="M22" s="393"/>
      <c r="N22" s="599"/>
      <c r="O22" s="599"/>
      <c r="P22" s="599"/>
      <c r="Q22" s="599"/>
      <c r="R22" s="602"/>
    </row>
    <row r="23" spans="1:18" s="732" customFormat="1" ht="15.95" hidden="1" customHeight="1" outlineLevel="1">
      <c r="A23" s="598"/>
      <c r="B23" s="564"/>
      <c r="C23" s="564"/>
      <c r="D23" s="598"/>
      <c r="E23" s="735"/>
      <c r="F23" s="735"/>
      <c r="G23" s="735"/>
      <c r="H23" s="735"/>
      <c r="I23" s="378"/>
      <c r="J23" s="378"/>
      <c r="K23" s="393"/>
      <c r="L23" s="593"/>
      <c r="M23" s="593"/>
      <c r="N23" s="393"/>
      <c r="O23" s="393"/>
      <c r="P23" s="393"/>
      <c r="Q23" s="393"/>
      <c r="R23" s="598"/>
    </row>
    <row r="24" spans="1:18" s="730" customFormat="1" ht="17.25" customHeight="1" collapsed="1">
      <c r="A24" s="476" t="s">
        <v>140</v>
      </c>
      <c r="B24" s="476"/>
      <c r="C24" s="476"/>
      <c r="D24" s="436" t="s">
        <v>205</v>
      </c>
      <c r="E24" s="728"/>
      <c r="F24" s="728"/>
      <c r="G24" s="728"/>
      <c r="H24" s="728"/>
      <c r="I24" s="591"/>
      <c r="J24" s="591"/>
      <c r="K24" s="729"/>
      <c r="L24" s="729">
        <f t="shared" ref="L24:Q24" si="6">L25+L27+L29+L31</f>
        <v>0</v>
      </c>
      <c r="M24" s="729">
        <f t="shared" si="6"/>
        <v>0</v>
      </c>
      <c r="N24" s="729">
        <f t="shared" si="6"/>
        <v>0</v>
      </c>
      <c r="O24" s="729">
        <f t="shared" si="6"/>
        <v>0</v>
      </c>
      <c r="P24" s="729">
        <f t="shared" si="6"/>
        <v>0</v>
      </c>
      <c r="Q24" s="729">
        <f t="shared" si="6"/>
        <v>0</v>
      </c>
      <c r="R24" s="591"/>
    </row>
    <row r="25" spans="1:18" s="751" customFormat="1" ht="15" hidden="1" customHeight="1">
      <c r="A25" s="454">
        <v>1</v>
      </c>
      <c r="B25" s="453"/>
      <c r="C25" s="453"/>
      <c r="D25" s="454" t="s">
        <v>95</v>
      </c>
      <c r="E25" s="739"/>
      <c r="F25" s="739"/>
      <c r="G25" s="739"/>
      <c r="H25" s="739"/>
      <c r="I25" s="489"/>
      <c r="J25" s="489"/>
      <c r="K25" s="621"/>
      <c r="L25" s="621"/>
      <c r="M25" s="621"/>
      <c r="N25" s="621"/>
      <c r="O25" s="621"/>
      <c r="P25" s="621"/>
      <c r="Q25" s="621"/>
      <c r="R25" s="723"/>
    </row>
    <row r="26" spans="1:18" s="732" customFormat="1" ht="15" hidden="1" customHeight="1">
      <c r="A26" s="598"/>
      <c r="B26" s="58"/>
      <c r="C26" s="380"/>
      <c r="D26" s="372"/>
      <c r="E26" s="381"/>
      <c r="F26" s="381"/>
      <c r="G26" s="749"/>
      <c r="H26" s="755"/>
      <c r="I26" s="600"/>
      <c r="J26" s="600"/>
      <c r="K26" s="393"/>
      <c r="L26" s="393"/>
      <c r="M26" s="393"/>
      <c r="N26" s="393"/>
      <c r="O26" s="393"/>
      <c r="P26" s="393"/>
      <c r="Q26" s="599"/>
    </row>
    <row r="27" spans="1:18" s="732" customFormat="1" ht="15" hidden="1" customHeight="1">
      <c r="A27" s="454">
        <v>2</v>
      </c>
      <c r="B27" s="453"/>
      <c r="C27" s="453"/>
      <c r="D27" s="454" t="s">
        <v>96</v>
      </c>
      <c r="E27" s="381"/>
      <c r="F27" s="381"/>
      <c r="G27" s="749"/>
      <c r="H27" s="755"/>
      <c r="I27" s="600"/>
      <c r="J27" s="600"/>
      <c r="K27" s="393"/>
      <c r="L27" s="393"/>
      <c r="M27" s="393"/>
      <c r="N27" s="393"/>
      <c r="O27" s="393"/>
      <c r="P27" s="393"/>
      <c r="Q27" s="599"/>
    </row>
    <row r="28" spans="1:18" s="732" customFormat="1" ht="15" hidden="1" customHeight="1">
      <c r="A28" s="598"/>
      <c r="B28" s="58"/>
      <c r="C28" s="380"/>
      <c r="D28" s="372"/>
      <c r="E28" s="381"/>
      <c r="F28" s="381"/>
      <c r="G28" s="749"/>
      <c r="H28" s="755"/>
      <c r="I28" s="600"/>
      <c r="J28" s="600"/>
      <c r="K28" s="393"/>
      <c r="L28" s="393"/>
      <c r="M28" s="393"/>
      <c r="N28" s="393"/>
      <c r="O28" s="393"/>
      <c r="P28" s="393"/>
      <c r="Q28" s="599"/>
    </row>
    <row r="29" spans="1:18" s="732" customFormat="1" ht="15" hidden="1" customHeight="1">
      <c r="A29" s="454">
        <v>3</v>
      </c>
      <c r="B29" s="453"/>
      <c r="C29" s="453"/>
      <c r="D29" s="454" t="s">
        <v>20</v>
      </c>
      <c r="E29" s="381"/>
      <c r="F29" s="381"/>
      <c r="G29" s="749"/>
      <c r="H29" s="755"/>
      <c r="I29" s="600"/>
      <c r="J29" s="600"/>
      <c r="K29" s="393"/>
      <c r="L29" s="393"/>
      <c r="M29" s="393"/>
      <c r="N29" s="393"/>
      <c r="O29" s="393"/>
      <c r="P29" s="393"/>
      <c r="Q29" s="599"/>
    </row>
    <row r="30" spans="1:18" s="732" customFormat="1" ht="15" hidden="1" customHeight="1">
      <c r="A30" s="598"/>
      <c r="B30" s="58"/>
      <c r="C30" s="380"/>
      <c r="D30" s="372"/>
      <c r="E30" s="381"/>
      <c r="F30" s="381"/>
      <c r="G30" s="749"/>
      <c r="H30" s="755"/>
      <c r="I30" s="600"/>
      <c r="J30" s="600"/>
      <c r="K30" s="393"/>
      <c r="L30" s="393"/>
      <c r="M30" s="393"/>
      <c r="N30" s="393"/>
      <c r="O30" s="393"/>
      <c r="P30" s="393"/>
      <c r="Q30" s="599"/>
    </row>
    <row r="31" spans="1:18" s="732" customFormat="1" ht="15" hidden="1" customHeight="1">
      <c r="A31" s="454">
        <v>4</v>
      </c>
      <c r="B31" s="453"/>
      <c r="C31" s="453"/>
      <c r="D31" s="454" t="s">
        <v>211</v>
      </c>
      <c r="E31" s="381"/>
      <c r="F31" s="381"/>
      <c r="G31" s="749"/>
      <c r="H31" s="755"/>
      <c r="I31" s="600"/>
      <c r="J31" s="600"/>
      <c r="K31" s="393"/>
      <c r="L31" s="393"/>
      <c r="M31" s="393"/>
      <c r="N31" s="393"/>
      <c r="O31" s="393"/>
      <c r="P31" s="393"/>
      <c r="Q31" s="599"/>
    </row>
    <row r="32" spans="1:18" s="724" customFormat="1" ht="15.95" hidden="1" customHeight="1" outlineLevel="1" collapsed="1">
      <c r="A32" s="748"/>
      <c r="B32" s="723"/>
      <c r="C32" s="723"/>
      <c r="D32" s="589"/>
      <c r="E32" s="723"/>
      <c r="F32" s="723"/>
      <c r="G32" s="723"/>
      <c r="H32" s="723"/>
      <c r="I32" s="589"/>
      <c r="J32" s="589"/>
      <c r="K32" s="398"/>
      <c r="L32" s="398"/>
      <c r="M32" s="398"/>
      <c r="N32" s="398"/>
      <c r="O32" s="398"/>
      <c r="P32" s="398"/>
      <c r="Q32" s="398"/>
      <c r="R32" s="589"/>
    </row>
    <row r="33" spans="1:18" s="730" customFormat="1" ht="19.5" customHeight="1" collapsed="1">
      <c r="A33" s="728" t="s">
        <v>170</v>
      </c>
      <c r="B33" s="728"/>
      <c r="C33" s="728"/>
      <c r="D33" s="591" t="s">
        <v>66</v>
      </c>
      <c r="E33" s="728"/>
      <c r="F33" s="728"/>
      <c r="G33" s="728"/>
      <c r="H33" s="728"/>
      <c r="I33" s="591"/>
      <c r="J33" s="591"/>
      <c r="K33" s="729"/>
      <c r="L33" s="729">
        <f t="shared" ref="L33:Q33" si="7">SUM(L34:L35)</f>
        <v>0</v>
      </c>
      <c r="M33" s="729">
        <f t="shared" si="7"/>
        <v>0</v>
      </c>
      <c r="N33" s="729">
        <f t="shared" si="7"/>
        <v>0</v>
      </c>
      <c r="O33" s="729">
        <f t="shared" si="7"/>
        <v>0</v>
      </c>
      <c r="P33" s="729">
        <f t="shared" si="7"/>
        <v>0</v>
      </c>
      <c r="Q33" s="729">
        <f t="shared" si="7"/>
        <v>0</v>
      </c>
      <c r="R33" s="591"/>
    </row>
    <row r="34" spans="1:18" s="751" customFormat="1" ht="15" hidden="1" customHeight="1">
      <c r="A34" s="723"/>
      <c r="B34" s="737"/>
      <c r="C34" s="750"/>
      <c r="D34" s="589"/>
      <c r="E34" s="739"/>
      <c r="F34" s="739"/>
      <c r="G34" s="739"/>
      <c r="H34" s="739"/>
      <c r="I34" s="489"/>
      <c r="J34" s="489"/>
      <c r="K34" s="621"/>
      <c r="L34" s="621"/>
      <c r="M34" s="621"/>
      <c r="N34" s="621"/>
      <c r="O34" s="621"/>
      <c r="P34" s="621"/>
      <c r="Q34" s="621"/>
      <c r="R34" s="723"/>
    </row>
    <row r="35" spans="1:18" s="732" customFormat="1" ht="15.95" hidden="1" customHeight="1" outlineLevel="1">
      <c r="A35" s="564"/>
      <c r="B35" s="564"/>
      <c r="C35" s="564"/>
      <c r="D35" s="598" t="s">
        <v>41</v>
      </c>
      <c r="E35" s="564"/>
      <c r="F35" s="564"/>
      <c r="G35" s="564"/>
      <c r="H35" s="564"/>
      <c r="I35" s="598"/>
      <c r="J35" s="598"/>
      <c r="K35" s="393"/>
      <c r="L35" s="393"/>
      <c r="M35" s="393"/>
      <c r="N35" s="393"/>
      <c r="O35" s="393"/>
      <c r="P35" s="393"/>
      <c r="Q35" s="393"/>
      <c r="R35" s="598"/>
    </row>
    <row r="36" spans="1:18" s="730" customFormat="1" ht="18" customHeight="1" collapsed="1">
      <c r="A36" s="728" t="s">
        <v>172</v>
      </c>
      <c r="B36" s="728"/>
      <c r="C36" s="728"/>
      <c r="D36" s="591" t="s">
        <v>67</v>
      </c>
      <c r="E36" s="728"/>
      <c r="F36" s="728"/>
      <c r="G36" s="728"/>
      <c r="H36" s="728"/>
      <c r="I36" s="591"/>
      <c r="J36" s="591"/>
      <c r="K36" s="729"/>
      <c r="L36" s="729">
        <f t="shared" ref="L36:Q36" si="8">SUM(L37:L38)</f>
        <v>0</v>
      </c>
      <c r="M36" s="729">
        <f t="shared" si="8"/>
        <v>0</v>
      </c>
      <c r="N36" s="729">
        <f t="shared" si="8"/>
        <v>0</v>
      </c>
      <c r="O36" s="729">
        <f t="shared" si="8"/>
        <v>0</v>
      </c>
      <c r="P36" s="729">
        <f t="shared" si="8"/>
        <v>0</v>
      </c>
      <c r="Q36" s="729">
        <f t="shared" si="8"/>
        <v>0</v>
      </c>
      <c r="R36" s="591"/>
    </row>
    <row r="37" spans="1:18" s="730" customFormat="1" ht="15" hidden="1" customHeight="1">
      <c r="A37" s="728"/>
      <c r="B37" s="728"/>
      <c r="C37" s="728"/>
      <c r="D37" s="591"/>
      <c r="E37" s="728"/>
      <c r="F37" s="728"/>
      <c r="G37" s="728"/>
      <c r="H37" s="728"/>
      <c r="I37" s="591"/>
      <c r="J37" s="591"/>
      <c r="K37" s="729"/>
      <c r="L37" s="729"/>
      <c r="M37" s="729"/>
      <c r="N37" s="729"/>
      <c r="O37" s="729"/>
      <c r="P37" s="729"/>
      <c r="Q37" s="729"/>
      <c r="R37" s="591"/>
    </row>
    <row r="38" spans="1:18" s="732" customFormat="1" ht="15.95" hidden="1" customHeight="1" outlineLevel="1">
      <c r="A38" s="564"/>
      <c r="B38" s="731"/>
      <c r="C38" s="731"/>
      <c r="D38" s="598" t="s">
        <v>41</v>
      </c>
      <c r="E38" s="564"/>
      <c r="F38" s="564"/>
      <c r="G38" s="564"/>
      <c r="H38" s="564"/>
      <c r="I38" s="592"/>
      <c r="J38" s="592"/>
      <c r="K38" s="393"/>
      <c r="L38" s="393"/>
      <c r="M38" s="393"/>
      <c r="N38" s="393"/>
      <c r="O38" s="393"/>
      <c r="P38" s="393"/>
      <c r="Q38" s="393"/>
      <c r="R38" s="598"/>
    </row>
    <row r="39" spans="1:18" s="727" customFormat="1" ht="18" customHeight="1" collapsed="1">
      <c r="A39" s="725" t="s">
        <v>63</v>
      </c>
      <c r="B39" s="725"/>
      <c r="C39" s="725"/>
      <c r="D39" s="590" t="s">
        <v>10</v>
      </c>
      <c r="E39" s="725"/>
      <c r="F39" s="725"/>
      <c r="G39" s="725"/>
      <c r="H39" s="725"/>
      <c r="I39" s="590"/>
      <c r="J39" s="590"/>
      <c r="K39" s="726"/>
      <c r="L39" s="726">
        <f t="shared" ref="L39:Q39" si="9">+L40+L42+L45+L47+L50+L53</f>
        <v>0</v>
      </c>
      <c r="M39" s="726">
        <f t="shared" si="9"/>
        <v>0</v>
      </c>
      <c r="N39" s="726">
        <f t="shared" si="9"/>
        <v>0</v>
      </c>
      <c r="O39" s="726">
        <f t="shared" si="9"/>
        <v>0</v>
      </c>
      <c r="P39" s="726">
        <f t="shared" si="9"/>
        <v>0</v>
      </c>
      <c r="Q39" s="726">
        <f t="shared" si="9"/>
        <v>0</v>
      </c>
      <c r="R39" s="590"/>
    </row>
    <row r="40" spans="1:18" s="654" customFormat="1" ht="15" hidden="1" customHeight="1">
      <c r="A40" s="790">
        <v>1</v>
      </c>
      <c r="B40" s="652"/>
      <c r="C40" s="652"/>
      <c r="D40" s="601" t="s">
        <v>26</v>
      </c>
      <c r="E40" s="652"/>
      <c r="F40" s="652"/>
      <c r="G40" s="652"/>
      <c r="H40" s="652"/>
      <c r="I40" s="601"/>
      <c r="J40" s="601"/>
      <c r="K40" s="653"/>
      <c r="L40" s="653"/>
      <c r="M40" s="653"/>
      <c r="N40" s="653"/>
      <c r="O40" s="653"/>
      <c r="P40" s="653"/>
      <c r="Q40" s="653">
        <f>+SUM(Q41:Q41)</f>
        <v>0</v>
      </c>
      <c r="R40" s="601"/>
    </row>
    <row r="41" spans="1:18" s="732" customFormat="1" ht="15.95" hidden="1" customHeight="1" outlineLevel="1">
      <c r="A41" s="791"/>
      <c r="B41" s="564"/>
      <c r="C41" s="564"/>
      <c r="D41" s="598"/>
      <c r="E41" s="564"/>
      <c r="F41" s="564"/>
      <c r="G41" s="564"/>
      <c r="H41" s="564"/>
      <c r="I41" s="598"/>
      <c r="J41" s="598"/>
      <c r="K41" s="393"/>
      <c r="L41" s="393"/>
      <c r="M41" s="393"/>
      <c r="N41" s="393"/>
      <c r="O41" s="393"/>
      <c r="P41" s="393"/>
      <c r="Q41" s="393"/>
      <c r="R41" s="598"/>
    </row>
    <row r="42" spans="1:18" s="654" customFormat="1" ht="15" hidden="1" customHeight="1">
      <c r="A42" s="790">
        <v>2</v>
      </c>
      <c r="B42" s="652"/>
      <c r="C42" s="652"/>
      <c r="D42" s="601" t="s">
        <v>70</v>
      </c>
      <c r="E42" s="652"/>
      <c r="F42" s="652"/>
      <c r="G42" s="652"/>
      <c r="H42" s="652"/>
      <c r="I42" s="601"/>
      <c r="J42" s="601"/>
      <c r="K42" s="653"/>
      <c r="L42" s="653"/>
      <c r="M42" s="653"/>
      <c r="N42" s="653"/>
      <c r="O42" s="653"/>
      <c r="P42" s="653"/>
      <c r="Q42" s="653">
        <f>+SUM(Q43:Q44)</f>
        <v>0</v>
      </c>
      <c r="R42" s="601"/>
    </row>
    <row r="43" spans="1:18" s="732" customFormat="1" ht="15" hidden="1" customHeight="1" outlineLevel="1">
      <c r="A43" s="791"/>
      <c r="B43" s="731"/>
      <c r="C43" s="731"/>
      <c r="D43" s="598"/>
      <c r="E43" s="564"/>
      <c r="F43" s="564"/>
      <c r="G43" s="564"/>
      <c r="H43" s="564"/>
      <c r="I43" s="597"/>
      <c r="J43" s="597"/>
      <c r="K43" s="393"/>
      <c r="L43" s="393"/>
      <c r="M43" s="393"/>
      <c r="N43" s="599"/>
      <c r="O43" s="393"/>
      <c r="P43" s="393"/>
      <c r="Q43" s="393"/>
      <c r="R43" s="598"/>
    </row>
    <row r="44" spans="1:18" s="732" customFormat="1" ht="15.95" hidden="1" customHeight="1" outlineLevel="1">
      <c r="A44" s="791"/>
      <c r="B44" s="564"/>
      <c r="C44" s="564"/>
      <c r="D44" s="598" t="s">
        <v>42</v>
      </c>
      <c r="E44" s="564"/>
      <c r="F44" s="564"/>
      <c r="G44" s="564"/>
      <c r="H44" s="564"/>
      <c r="I44" s="598"/>
      <c r="J44" s="598"/>
      <c r="K44" s="393"/>
      <c r="L44" s="393"/>
      <c r="M44" s="393"/>
      <c r="N44" s="393"/>
      <c r="O44" s="393"/>
      <c r="P44" s="393"/>
      <c r="Q44" s="393"/>
      <c r="R44" s="598"/>
    </row>
    <row r="45" spans="1:18" s="654" customFormat="1" ht="15" hidden="1" customHeight="1">
      <c r="A45" s="790">
        <v>3</v>
      </c>
      <c r="B45" s="652"/>
      <c r="C45" s="652"/>
      <c r="D45" s="601" t="s">
        <v>222</v>
      </c>
      <c r="E45" s="652"/>
      <c r="F45" s="652"/>
      <c r="G45" s="652"/>
      <c r="H45" s="652"/>
      <c r="I45" s="601"/>
      <c r="J45" s="601"/>
      <c r="K45" s="653"/>
      <c r="L45" s="653"/>
      <c r="M45" s="653"/>
      <c r="N45" s="653"/>
      <c r="O45" s="653"/>
      <c r="P45" s="653"/>
      <c r="Q45" s="653">
        <f>+SUM(Q46:Q46)</f>
        <v>0</v>
      </c>
      <c r="R45" s="601"/>
    </row>
    <row r="46" spans="1:18" s="732" customFormat="1" ht="15" hidden="1" customHeight="1">
      <c r="A46" s="598"/>
      <c r="B46" s="384"/>
      <c r="C46" s="385"/>
      <c r="D46" s="382"/>
      <c r="E46" s="381"/>
      <c r="F46" s="381"/>
      <c r="G46" s="538"/>
      <c r="H46" s="381"/>
      <c r="I46" s="538"/>
      <c r="J46" s="375"/>
      <c r="K46" s="375"/>
      <c r="L46" s="393"/>
      <c r="M46" s="393"/>
      <c r="N46" s="599"/>
      <c r="O46" s="393"/>
      <c r="P46" s="393"/>
      <c r="Q46" s="393"/>
      <c r="R46" s="598"/>
    </row>
    <row r="47" spans="1:18" s="654" customFormat="1" ht="20.25" hidden="1" customHeight="1">
      <c r="A47" s="790">
        <v>4</v>
      </c>
      <c r="B47" s="65"/>
      <c r="C47" s="756"/>
      <c r="D47" s="388" t="s">
        <v>212</v>
      </c>
      <c r="E47" s="389"/>
      <c r="F47" s="389"/>
      <c r="G47" s="389"/>
      <c r="H47" s="389"/>
      <c r="I47" s="389"/>
      <c r="J47" s="389"/>
      <c r="K47" s="653"/>
      <c r="L47" s="653"/>
      <c r="M47" s="653"/>
      <c r="N47" s="653"/>
      <c r="O47" s="653"/>
      <c r="P47" s="653"/>
      <c r="Q47" s="653">
        <f>+SUM(Q48:Q49)</f>
        <v>0</v>
      </c>
      <c r="R47" s="601"/>
    </row>
    <row r="48" spans="1:18" s="732" customFormat="1" ht="12.75" hidden="1">
      <c r="A48" s="791"/>
      <c r="B48" s="58"/>
      <c r="C48" s="380"/>
      <c r="D48" s="382"/>
      <c r="E48" s="381"/>
      <c r="F48" s="381"/>
      <c r="G48" s="538"/>
      <c r="H48" s="381"/>
      <c r="I48" s="538"/>
      <c r="J48" s="375"/>
      <c r="K48" s="375"/>
      <c r="L48" s="396"/>
      <c r="M48" s="393"/>
      <c r="N48" s="599"/>
      <c r="O48" s="375"/>
      <c r="P48" s="375"/>
      <c r="Q48" s="375"/>
      <c r="R48" s="598"/>
    </row>
    <row r="49" spans="1:18" s="732" customFormat="1" ht="12.75" hidden="1" customHeight="1" outlineLevel="1">
      <c r="A49" s="791"/>
      <c r="B49" s="386"/>
      <c r="C49" s="383"/>
      <c r="D49" s="382" t="s">
        <v>41</v>
      </c>
      <c r="E49" s="381"/>
      <c r="F49" s="381"/>
      <c r="G49" s="381"/>
      <c r="H49" s="381"/>
      <c r="I49" s="381"/>
      <c r="J49" s="381"/>
      <c r="K49" s="373"/>
      <c r="L49" s="373"/>
      <c r="M49" s="373"/>
      <c r="N49" s="396"/>
      <c r="O49" s="375"/>
      <c r="P49" s="375"/>
      <c r="Q49" s="375">
        <f>+O49+P49</f>
        <v>0</v>
      </c>
      <c r="R49" s="598"/>
    </row>
    <row r="50" spans="1:18" s="654" customFormat="1" ht="15" hidden="1" customHeight="1">
      <c r="A50" s="792">
        <v>5</v>
      </c>
      <c r="B50" s="387"/>
      <c r="C50" s="756"/>
      <c r="D50" s="388" t="s">
        <v>22</v>
      </c>
      <c r="E50" s="389"/>
      <c r="F50" s="389"/>
      <c r="G50" s="389"/>
      <c r="H50" s="389"/>
      <c r="I50" s="389"/>
      <c r="J50" s="389"/>
      <c r="K50" s="379"/>
      <c r="L50" s="379"/>
      <c r="M50" s="379"/>
      <c r="N50" s="379"/>
      <c r="O50" s="379"/>
      <c r="P50" s="379"/>
      <c r="Q50" s="379">
        <f>+SUM(Q51:Q52)</f>
        <v>0</v>
      </c>
      <c r="R50" s="601"/>
    </row>
    <row r="51" spans="1:18" s="732" customFormat="1" ht="12.75" hidden="1">
      <c r="A51" s="791"/>
      <c r="B51" s="58"/>
      <c r="C51" s="380"/>
      <c r="D51" s="382"/>
      <c r="E51" s="381"/>
      <c r="F51" s="381"/>
      <c r="G51" s="381"/>
      <c r="H51" s="381"/>
      <c r="I51" s="381"/>
      <c r="J51" s="381"/>
      <c r="K51" s="373"/>
      <c r="L51" s="373"/>
      <c r="M51" s="393"/>
      <c r="N51" s="599"/>
      <c r="O51" s="373"/>
      <c r="P51" s="373"/>
      <c r="Q51" s="373"/>
      <c r="R51" s="598"/>
    </row>
    <row r="52" spans="1:18" s="754" customFormat="1" ht="12.75" hidden="1" outlineLevel="1">
      <c r="A52" s="793"/>
      <c r="B52" s="753"/>
      <c r="C52" s="753"/>
      <c r="D52" s="602"/>
      <c r="E52" s="753"/>
      <c r="F52" s="753"/>
      <c r="G52" s="753"/>
      <c r="H52" s="753"/>
      <c r="I52" s="602"/>
      <c r="J52" s="602"/>
      <c r="K52" s="599"/>
      <c r="L52" s="599"/>
      <c r="M52" s="599"/>
      <c r="N52" s="599"/>
      <c r="O52" s="599"/>
      <c r="P52" s="599"/>
      <c r="Q52" s="599"/>
      <c r="R52" s="602"/>
    </row>
    <row r="53" spans="1:18" s="654" customFormat="1" ht="15" hidden="1" customHeight="1">
      <c r="A53" s="792">
        <v>6</v>
      </c>
      <c r="B53" s="757"/>
      <c r="C53" s="757"/>
      <c r="D53" s="601" t="s">
        <v>221</v>
      </c>
      <c r="E53" s="652"/>
      <c r="F53" s="652"/>
      <c r="G53" s="652"/>
      <c r="H53" s="652"/>
      <c r="I53" s="601"/>
      <c r="J53" s="601"/>
      <c r="K53" s="653"/>
      <c r="L53" s="653"/>
      <c r="M53" s="653"/>
      <c r="N53" s="653"/>
      <c r="O53" s="653"/>
      <c r="P53" s="653"/>
      <c r="Q53" s="653">
        <f>+SUM(Q54:Q55)</f>
        <v>0</v>
      </c>
      <c r="R53" s="601"/>
    </row>
    <row r="54" spans="1:18" s="754" customFormat="1" ht="13.5" hidden="1" customHeight="1">
      <c r="A54" s="758"/>
      <c r="B54" s="58"/>
      <c r="C54" s="380"/>
      <c r="D54" s="382"/>
      <c r="E54" s="381"/>
      <c r="F54" s="753"/>
      <c r="G54" s="753"/>
      <c r="H54" s="753"/>
      <c r="I54" s="602"/>
      <c r="J54" s="602"/>
      <c r="K54" s="599"/>
      <c r="L54" s="375"/>
      <c r="M54" s="393"/>
      <c r="N54" s="599"/>
      <c r="O54" s="375"/>
      <c r="P54" s="599"/>
      <c r="Q54" s="599"/>
      <c r="R54" s="602"/>
    </row>
    <row r="55" spans="1:18" s="754" customFormat="1" ht="15" hidden="1" customHeight="1" outlineLevel="1">
      <c r="A55" s="758"/>
      <c r="B55" s="753"/>
      <c r="C55" s="753"/>
      <c r="D55" s="602"/>
      <c r="E55" s="753"/>
      <c r="F55" s="753"/>
      <c r="G55" s="753"/>
      <c r="H55" s="753"/>
      <c r="I55" s="602"/>
      <c r="J55" s="602"/>
      <c r="K55" s="599"/>
      <c r="L55" s="599"/>
      <c r="M55" s="599"/>
      <c r="N55" s="599"/>
      <c r="O55" s="599"/>
      <c r="P55" s="599"/>
      <c r="Q55" s="599"/>
      <c r="R55" s="602"/>
    </row>
    <row r="56" spans="1:18" s="727" customFormat="1" ht="17.25" customHeight="1" collapsed="1">
      <c r="A56" s="725" t="s">
        <v>64</v>
      </c>
      <c r="B56" s="725"/>
      <c r="C56" s="725"/>
      <c r="D56" s="435" t="s">
        <v>242</v>
      </c>
      <c r="E56" s="725"/>
      <c r="F56" s="725"/>
      <c r="G56" s="725"/>
      <c r="H56" s="725"/>
      <c r="I56" s="590"/>
      <c r="J56" s="590"/>
      <c r="K56" s="726"/>
      <c r="L56" s="726">
        <f>SUM(L57:L57)</f>
        <v>0</v>
      </c>
      <c r="M56" s="726">
        <f>SUM(M57:M57)</f>
        <v>0</v>
      </c>
      <c r="N56" s="726">
        <f>SUM(N57:N57)</f>
        <v>0</v>
      </c>
      <c r="O56" s="726">
        <f>SUM(O57:O57)</f>
        <v>0</v>
      </c>
      <c r="P56" s="726">
        <f>SUM(P57:P57)</f>
        <v>0</v>
      </c>
      <c r="Q56" s="726">
        <f>+Q57</f>
        <v>0</v>
      </c>
      <c r="R56" s="590"/>
    </row>
    <row r="57" spans="1:18" s="763" customFormat="1" ht="13.5" hidden="1" outlineLevel="1">
      <c r="A57" s="759"/>
      <c r="B57" s="760"/>
      <c r="C57" s="760"/>
      <c r="D57" s="761"/>
      <c r="E57" s="760"/>
      <c r="F57" s="760"/>
      <c r="G57" s="760"/>
      <c r="H57" s="760"/>
      <c r="I57" s="604"/>
      <c r="J57" s="604"/>
      <c r="K57" s="762"/>
      <c r="L57" s="762"/>
      <c r="M57" s="762"/>
      <c r="N57" s="762"/>
      <c r="O57" s="762"/>
      <c r="P57" s="762"/>
      <c r="Q57" s="762"/>
      <c r="R57" s="604"/>
    </row>
    <row r="58" spans="1:18" s="730" customFormat="1" ht="18" customHeight="1" outlineLevel="1" collapsed="1">
      <c r="A58" s="728" t="s">
        <v>71</v>
      </c>
      <c r="B58" s="728"/>
      <c r="C58" s="728"/>
      <c r="D58" s="591" t="s">
        <v>36</v>
      </c>
      <c r="E58" s="728"/>
      <c r="F58" s="728"/>
      <c r="G58" s="728"/>
      <c r="H58" s="728"/>
      <c r="I58" s="591"/>
      <c r="J58" s="591"/>
      <c r="K58" s="729"/>
      <c r="L58" s="729"/>
      <c r="M58" s="729"/>
      <c r="N58" s="729"/>
      <c r="O58" s="729"/>
      <c r="P58" s="729"/>
      <c r="Q58" s="729"/>
      <c r="R58" s="591"/>
    </row>
    <row r="59" spans="1:18" s="754" customFormat="1" ht="17.25" customHeight="1" outlineLevel="1">
      <c r="A59" s="602"/>
      <c r="B59" s="753"/>
      <c r="C59" s="753"/>
      <c r="D59" s="602" t="s">
        <v>11</v>
      </c>
      <c r="E59" s="753" t="s">
        <v>35</v>
      </c>
      <c r="F59" s="753"/>
      <c r="G59" s="753"/>
      <c r="H59" s="753"/>
      <c r="I59" s="602"/>
      <c r="J59" s="602"/>
      <c r="K59" s="599"/>
      <c r="L59" s="599"/>
      <c r="M59" s="599"/>
      <c r="N59" s="599"/>
      <c r="O59" s="599"/>
      <c r="P59" s="599"/>
      <c r="Q59" s="599"/>
      <c r="R59" s="602"/>
    </row>
    <row r="60" spans="1:18" s="754" customFormat="1" ht="15" customHeight="1" outlineLevel="1">
      <c r="A60" s="605"/>
      <c r="B60" s="764"/>
      <c r="C60" s="764"/>
      <c r="D60" s="605" t="s">
        <v>12</v>
      </c>
      <c r="E60" s="764" t="s">
        <v>34</v>
      </c>
      <c r="F60" s="764"/>
      <c r="G60" s="764"/>
      <c r="H60" s="764"/>
      <c r="I60" s="605"/>
      <c r="J60" s="605"/>
      <c r="K60" s="765"/>
      <c r="L60" s="765"/>
      <c r="M60" s="765"/>
      <c r="N60" s="765"/>
      <c r="O60" s="765"/>
      <c r="P60" s="765"/>
      <c r="Q60" s="765"/>
      <c r="R60" s="605"/>
    </row>
    <row r="61" spans="1:18" s="754" customFormat="1" ht="15" customHeight="1">
      <c r="A61" s="606"/>
      <c r="B61" s="766"/>
      <c r="C61" s="766"/>
      <c r="D61" s="767" t="s">
        <v>236</v>
      </c>
      <c r="E61" s="606"/>
      <c r="F61" s="606"/>
      <c r="G61" s="606"/>
      <c r="H61" s="606"/>
      <c r="I61" s="606"/>
      <c r="J61" s="606"/>
      <c r="K61" s="768"/>
      <c r="L61" s="769">
        <f t="shared" ref="L61:Q61" si="10">L8+L39+L56</f>
        <v>0</v>
      </c>
      <c r="M61" s="769">
        <f t="shared" si="10"/>
        <v>0</v>
      </c>
      <c r="N61" s="769">
        <f t="shared" si="10"/>
        <v>0</v>
      </c>
      <c r="O61" s="769">
        <f t="shared" si="10"/>
        <v>0</v>
      </c>
      <c r="P61" s="769">
        <f t="shared" si="10"/>
        <v>0</v>
      </c>
      <c r="Q61" s="769">
        <f t="shared" si="10"/>
        <v>0</v>
      </c>
      <c r="R61" s="606"/>
    </row>
    <row r="63" spans="1:18" s="607" customFormat="1">
      <c r="B63" s="770" t="s">
        <v>72</v>
      </c>
      <c r="G63" s="607" t="s">
        <v>73</v>
      </c>
      <c r="L63" s="1312" t="s">
        <v>516</v>
      </c>
      <c r="P63" s="607" t="s">
        <v>74</v>
      </c>
    </row>
    <row r="90" spans="4:4">
      <c r="D90" s="607"/>
    </row>
  </sheetData>
  <mergeCells count="10">
    <mergeCell ref="A6:A7"/>
    <mergeCell ref="B6:C6"/>
    <mergeCell ref="D6:D7"/>
    <mergeCell ref="E6:E7"/>
    <mergeCell ref="F6:F7"/>
    <mergeCell ref="R6:R7"/>
    <mergeCell ref="O6:Q6"/>
    <mergeCell ref="G6:I6"/>
    <mergeCell ref="L6:N6"/>
    <mergeCell ref="J6:K6"/>
  </mergeCells>
  <phoneticPr fontId="2" type="noConversion"/>
  <pageMargins left="0.2" right="0.17" top="0.38" bottom="0.45" header="0" footer="0.19"/>
  <pageSetup paperSize="9" scale="8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A1:R37"/>
  <sheetViews>
    <sheetView topLeftCell="B1" workbookViewId="0">
      <selection activeCell="K37" sqref="K37"/>
    </sheetView>
  </sheetViews>
  <sheetFormatPr defaultRowHeight="15.75" outlineLevelRow="1"/>
  <cols>
    <col min="1" max="1" width="4.25" customWidth="1"/>
    <col min="2" max="2" width="6.625" customWidth="1"/>
    <col min="3" max="3" width="6.5" customWidth="1"/>
    <col min="4" max="4" width="30.25" customWidth="1"/>
    <col min="5" max="8" width="6.75" customWidth="1"/>
    <col min="9" max="9" width="6.625" customWidth="1"/>
    <col min="10" max="10" width="9.875" style="587" customWidth="1"/>
    <col min="11" max="11" width="7.875" customWidth="1"/>
    <col min="12" max="12" width="8.25" customWidth="1"/>
    <col min="13" max="13" width="9.375" customWidth="1"/>
    <col min="14" max="14" width="8.125" customWidth="1"/>
    <col min="15" max="15" width="9.625" customWidth="1"/>
    <col min="16" max="16" width="7.25" customWidth="1"/>
    <col min="17" max="17" width="8.625" customWidth="1"/>
    <col min="18" max="18" width="8.125" customWidth="1"/>
  </cols>
  <sheetData>
    <row r="1" spans="1:18" ht="22.5" customHeight="1">
      <c r="A1" s="11" t="s">
        <v>82</v>
      </c>
      <c r="B1" s="9"/>
      <c r="C1" s="9"/>
      <c r="D1" s="9"/>
      <c r="E1" s="9"/>
      <c r="F1" s="9"/>
      <c r="G1" s="9"/>
      <c r="H1" s="9"/>
      <c r="I1" s="9"/>
      <c r="J1" s="586"/>
      <c r="K1" s="9"/>
      <c r="L1" s="9"/>
      <c r="M1" s="9"/>
      <c r="N1" s="9"/>
      <c r="O1" s="9"/>
      <c r="P1" s="9"/>
      <c r="Q1" s="9"/>
      <c r="R1" s="9"/>
    </row>
    <row r="2" spans="1:18" s="1" customFormat="1" ht="15" customHeight="1">
      <c r="A2" s="10" t="s">
        <v>237</v>
      </c>
      <c r="B2" s="10"/>
      <c r="C2" s="10"/>
      <c r="D2" s="10"/>
      <c r="E2" s="10"/>
      <c r="F2" s="10"/>
      <c r="G2" s="10"/>
      <c r="H2" s="10"/>
      <c r="I2" s="10"/>
      <c r="J2" s="625"/>
      <c r="K2" s="10"/>
      <c r="L2" s="10"/>
      <c r="M2" s="10"/>
      <c r="N2" s="10"/>
      <c r="O2" s="10"/>
      <c r="P2" s="10"/>
      <c r="Q2" s="10"/>
      <c r="R2" s="10"/>
    </row>
    <row r="3" spans="1:18">
      <c r="A3" s="10" t="s">
        <v>232</v>
      </c>
      <c r="B3" s="9"/>
      <c r="C3" s="9"/>
      <c r="D3" s="9"/>
      <c r="E3" s="9"/>
      <c r="F3" s="9"/>
      <c r="G3" s="9"/>
      <c r="H3" s="9"/>
      <c r="I3" s="9"/>
      <c r="J3" s="586"/>
      <c r="K3" s="9"/>
      <c r="L3" s="9"/>
      <c r="M3" s="9"/>
      <c r="N3" s="9"/>
      <c r="O3" s="9"/>
      <c r="P3" s="9"/>
      <c r="Q3" s="9"/>
      <c r="R3" s="9"/>
    </row>
    <row r="4" spans="1:18">
      <c r="A4" s="10" t="s">
        <v>233</v>
      </c>
      <c r="B4" s="9"/>
      <c r="C4" s="9"/>
      <c r="D4" s="9"/>
      <c r="E4" s="9"/>
      <c r="F4" s="9"/>
      <c r="G4" s="9"/>
      <c r="H4" s="9"/>
      <c r="I4" s="9"/>
      <c r="J4" s="586"/>
      <c r="K4" s="9"/>
      <c r="L4" s="9"/>
      <c r="M4" s="9"/>
      <c r="N4" s="9"/>
      <c r="O4" s="9"/>
      <c r="P4" s="9"/>
      <c r="Q4" s="9"/>
      <c r="R4" s="9"/>
    </row>
    <row r="5" spans="1:18" ht="18.75" customHeight="1">
      <c r="Q5" s="774" t="s">
        <v>279</v>
      </c>
      <c r="R5" s="1"/>
    </row>
    <row r="6" spans="1:18" s="542" customFormat="1" ht="19.5" customHeight="1">
      <c r="A6" s="1393" t="s">
        <v>0</v>
      </c>
      <c r="B6" s="1393" t="s">
        <v>83</v>
      </c>
      <c r="C6" s="1393"/>
      <c r="D6" s="1393" t="s">
        <v>52</v>
      </c>
      <c r="E6" s="1393" t="s">
        <v>2</v>
      </c>
      <c r="F6" s="1388" t="s">
        <v>84</v>
      </c>
      <c r="G6" s="1394" t="s">
        <v>53</v>
      </c>
      <c r="H6" s="1394"/>
      <c r="I6" s="1394"/>
      <c r="J6" s="1395" t="s">
        <v>54</v>
      </c>
      <c r="K6" s="1396"/>
      <c r="L6" s="1394" t="s">
        <v>57</v>
      </c>
      <c r="M6" s="1394"/>
      <c r="N6" s="1394"/>
      <c r="O6" s="1394" t="s">
        <v>58</v>
      </c>
      <c r="P6" s="1394"/>
      <c r="Q6" s="1394"/>
      <c r="R6" s="1393" t="s">
        <v>86</v>
      </c>
    </row>
    <row r="7" spans="1:18" s="542" customFormat="1" ht="27.75" customHeight="1">
      <c r="A7" s="1393"/>
      <c r="B7" s="275" t="s">
        <v>50</v>
      </c>
      <c r="C7" s="275" t="s">
        <v>51</v>
      </c>
      <c r="D7" s="1393"/>
      <c r="E7" s="1393"/>
      <c r="F7" s="1389"/>
      <c r="G7" s="397" t="s">
        <v>217</v>
      </c>
      <c r="H7" s="397" t="s">
        <v>215</v>
      </c>
      <c r="I7" s="397" t="s">
        <v>216</v>
      </c>
      <c r="J7" s="626" t="s">
        <v>56</v>
      </c>
      <c r="K7" s="275" t="s">
        <v>85</v>
      </c>
      <c r="L7" s="397" t="s">
        <v>217</v>
      </c>
      <c r="M7" s="397" t="s">
        <v>215</v>
      </c>
      <c r="N7" s="397" t="s">
        <v>216</v>
      </c>
      <c r="O7" s="276" t="s">
        <v>59</v>
      </c>
      <c r="P7" s="276" t="s">
        <v>60</v>
      </c>
      <c r="Q7" s="276" t="s">
        <v>204</v>
      </c>
      <c r="R7" s="1393"/>
    </row>
    <row r="8" spans="1:18" s="800" customFormat="1">
      <c r="A8" s="370" t="s">
        <v>209</v>
      </c>
      <c r="B8" s="795"/>
      <c r="C8" s="795"/>
      <c r="D8" s="390" t="s">
        <v>238</v>
      </c>
      <c r="E8" s="795"/>
      <c r="F8" s="796"/>
      <c r="G8" s="797"/>
      <c r="H8" s="797"/>
      <c r="I8" s="797"/>
      <c r="J8" s="798"/>
      <c r="K8" s="795"/>
      <c r="L8" s="797"/>
      <c r="M8" s="797"/>
      <c r="N8" s="797"/>
      <c r="O8" s="799"/>
      <c r="P8" s="799"/>
      <c r="Q8" s="799"/>
      <c r="R8" s="795"/>
    </row>
    <row r="9" spans="1:18" s="368" customFormat="1" ht="15" customHeight="1" outlineLevel="1">
      <c r="A9" s="374">
        <v>1</v>
      </c>
      <c r="B9" s="374"/>
      <c r="C9" s="374"/>
      <c r="D9" s="374" t="s">
        <v>88</v>
      </c>
      <c r="E9" s="376" t="s">
        <v>239</v>
      </c>
      <c r="F9" s="374"/>
      <c r="G9" s="374"/>
      <c r="H9" s="374"/>
      <c r="I9" s="374"/>
      <c r="J9" s="598"/>
      <c r="K9" s="374"/>
      <c r="L9" s="15"/>
      <c r="M9" s="15"/>
      <c r="N9" s="15"/>
      <c r="O9" s="15"/>
      <c r="P9" s="15"/>
      <c r="Q9" s="15"/>
      <c r="R9" s="374"/>
    </row>
    <row r="10" spans="1:18" s="368" customFormat="1" ht="15" customHeight="1" outlineLevel="1">
      <c r="A10" s="374">
        <v>2</v>
      </c>
      <c r="B10" s="374"/>
      <c r="C10" s="374"/>
      <c r="D10" s="374" t="s">
        <v>22</v>
      </c>
      <c r="E10" s="376" t="s">
        <v>239</v>
      </c>
      <c r="F10" s="374"/>
      <c r="G10" s="374"/>
      <c r="H10" s="374"/>
      <c r="I10" s="374"/>
      <c r="J10" s="598"/>
      <c r="K10" s="374"/>
      <c r="L10" s="15"/>
      <c r="M10" s="15"/>
      <c r="N10" s="15"/>
      <c r="O10" s="15"/>
      <c r="P10" s="15"/>
      <c r="Q10" s="15"/>
      <c r="R10" s="374"/>
    </row>
    <row r="11" spans="1:18" s="368" customFormat="1" ht="15" customHeight="1" outlineLevel="1">
      <c r="A11" s="374">
        <v>3</v>
      </c>
      <c r="B11" s="374"/>
      <c r="C11" s="374"/>
      <c r="D11" s="374" t="s">
        <v>18</v>
      </c>
      <c r="E11" s="376" t="s">
        <v>239</v>
      </c>
      <c r="F11" s="374"/>
      <c r="G11" s="374"/>
      <c r="H11" s="374"/>
      <c r="I11" s="374"/>
      <c r="J11" s="598"/>
      <c r="K11" s="374"/>
      <c r="L11" s="15"/>
      <c r="M11" s="15"/>
      <c r="N11" s="15"/>
      <c r="O11" s="15"/>
      <c r="P11" s="15"/>
      <c r="Q11" s="15"/>
      <c r="R11" s="374"/>
    </row>
    <row r="12" spans="1:18" s="368" customFormat="1" ht="15" customHeight="1" outlineLevel="1">
      <c r="A12" s="374">
        <v>4</v>
      </c>
      <c r="B12" s="374"/>
      <c r="C12" s="374"/>
      <c r="D12" s="374" t="s">
        <v>89</v>
      </c>
      <c r="E12" s="376" t="s">
        <v>239</v>
      </c>
      <c r="F12" s="374"/>
      <c r="G12" s="374"/>
      <c r="H12" s="374"/>
      <c r="I12" s="374"/>
      <c r="J12" s="598"/>
      <c r="K12" s="374"/>
      <c r="L12" s="15"/>
      <c r="M12" s="15"/>
      <c r="N12" s="15"/>
      <c r="O12" s="15"/>
      <c r="P12" s="15"/>
      <c r="Q12" s="15"/>
      <c r="R12" s="374"/>
    </row>
    <row r="13" spans="1:18" s="368" customFormat="1" ht="15" customHeight="1" outlineLevel="1">
      <c r="A13" s="374">
        <v>5</v>
      </c>
      <c r="B13" s="374"/>
      <c r="C13" s="374"/>
      <c r="D13" s="374" t="s">
        <v>90</v>
      </c>
      <c r="E13" s="376" t="s">
        <v>239</v>
      </c>
      <c r="F13" s="374"/>
      <c r="G13" s="374"/>
      <c r="H13" s="374"/>
      <c r="I13" s="374"/>
      <c r="J13" s="598"/>
      <c r="K13" s="374"/>
      <c r="L13" s="15"/>
      <c r="M13" s="15"/>
      <c r="N13" s="15"/>
      <c r="O13" s="15"/>
      <c r="P13" s="15"/>
      <c r="Q13" s="15"/>
      <c r="R13" s="374"/>
    </row>
    <row r="14" spans="1:18" s="368" customFormat="1" ht="15" customHeight="1" outlineLevel="1">
      <c r="A14" s="374">
        <v>6</v>
      </c>
      <c r="B14" s="374"/>
      <c r="C14" s="374"/>
      <c r="D14" s="374" t="s">
        <v>21</v>
      </c>
      <c r="E14" s="376" t="s">
        <v>239</v>
      </c>
      <c r="F14" s="374"/>
      <c r="G14" s="374"/>
      <c r="H14" s="374"/>
      <c r="I14" s="374"/>
      <c r="J14" s="598"/>
      <c r="K14" s="374"/>
      <c r="L14" s="15"/>
      <c r="M14" s="15"/>
      <c r="N14" s="15"/>
      <c r="O14" s="15"/>
      <c r="P14" s="15"/>
      <c r="Q14" s="15"/>
      <c r="R14" s="374"/>
    </row>
    <row r="15" spans="1:18" s="368" customFormat="1" ht="15" customHeight="1" outlineLevel="1">
      <c r="A15" s="374">
        <v>7</v>
      </c>
      <c r="B15" s="374"/>
      <c r="C15" s="374"/>
      <c r="D15" s="374" t="s">
        <v>91</v>
      </c>
      <c r="E15" s="376" t="s">
        <v>239</v>
      </c>
      <c r="F15" s="374"/>
      <c r="G15" s="374"/>
      <c r="H15" s="374"/>
      <c r="I15" s="374"/>
      <c r="J15" s="598"/>
      <c r="K15" s="374"/>
      <c r="L15" s="15"/>
      <c r="M15" s="15"/>
      <c r="N15" s="15"/>
      <c r="O15" s="15"/>
      <c r="P15" s="15"/>
      <c r="Q15" s="15"/>
      <c r="R15" s="374"/>
    </row>
    <row r="16" spans="1:18" s="368" customFormat="1" ht="15" customHeight="1" outlineLevel="1">
      <c r="A16" s="374"/>
      <c r="B16" s="374"/>
      <c r="C16" s="374"/>
      <c r="D16" s="374" t="s">
        <v>42</v>
      </c>
      <c r="E16" s="374"/>
      <c r="F16" s="374"/>
      <c r="G16" s="374"/>
      <c r="H16" s="374"/>
      <c r="I16" s="374"/>
      <c r="J16" s="598"/>
      <c r="K16" s="374"/>
      <c r="L16" s="15"/>
      <c r="M16" s="15"/>
      <c r="N16" s="15"/>
      <c r="O16" s="15"/>
      <c r="P16" s="15"/>
      <c r="Q16" s="15"/>
      <c r="R16" s="374"/>
    </row>
    <row r="17" spans="1:18" s="392" customFormat="1" ht="15" customHeight="1">
      <c r="A17" s="371" t="s">
        <v>63</v>
      </c>
      <c r="B17" s="390"/>
      <c r="C17" s="390"/>
      <c r="D17" s="390" t="s">
        <v>87</v>
      </c>
      <c r="E17" s="390"/>
      <c r="F17" s="390"/>
      <c r="G17" s="390"/>
      <c r="H17" s="390"/>
      <c r="I17" s="390"/>
      <c r="J17" s="591"/>
      <c r="K17" s="390"/>
      <c r="L17" s="391"/>
      <c r="M17" s="391"/>
      <c r="N17" s="391"/>
      <c r="O17" s="391"/>
      <c r="P17" s="391"/>
      <c r="Q17" s="391"/>
      <c r="R17" s="390"/>
    </row>
    <row r="18" spans="1:18" s="368" customFormat="1" ht="15" customHeight="1" outlineLevel="1">
      <c r="A18" s="374">
        <v>1</v>
      </c>
      <c r="B18" s="374"/>
      <c r="C18" s="374"/>
      <c r="D18" s="374" t="s">
        <v>88</v>
      </c>
      <c r="E18" s="376" t="s">
        <v>239</v>
      </c>
      <c r="F18" s="374"/>
      <c r="G18" s="374"/>
      <c r="H18" s="374"/>
      <c r="I18" s="374"/>
      <c r="J18" s="598"/>
      <c r="K18" s="374"/>
      <c r="L18" s="15"/>
      <c r="M18" s="15"/>
      <c r="N18" s="15"/>
      <c r="O18" s="15"/>
      <c r="P18" s="15"/>
      <c r="Q18" s="15"/>
      <c r="R18" s="374"/>
    </row>
    <row r="19" spans="1:18" s="368" customFormat="1" ht="15" customHeight="1" outlineLevel="1">
      <c r="A19" s="374">
        <v>2</v>
      </c>
      <c r="B19" s="374"/>
      <c r="C19" s="374"/>
      <c r="D19" s="374" t="s">
        <v>22</v>
      </c>
      <c r="E19" s="376" t="s">
        <v>239</v>
      </c>
      <c r="F19" s="374"/>
      <c r="G19" s="374"/>
      <c r="H19" s="374"/>
      <c r="I19" s="374"/>
      <c r="J19" s="598"/>
      <c r="K19" s="374"/>
      <c r="L19" s="15"/>
      <c r="M19" s="15"/>
      <c r="N19" s="15"/>
      <c r="O19" s="15"/>
      <c r="P19" s="15"/>
      <c r="Q19" s="15"/>
      <c r="R19" s="374"/>
    </row>
    <row r="20" spans="1:18" s="368" customFormat="1" ht="15" customHeight="1" outlineLevel="1">
      <c r="A20" s="374">
        <v>3</v>
      </c>
      <c r="B20" s="374"/>
      <c r="C20" s="374"/>
      <c r="D20" s="374" t="s">
        <v>18</v>
      </c>
      <c r="E20" s="376" t="s">
        <v>239</v>
      </c>
      <c r="F20" s="374"/>
      <c r="G20" s="374"/>
      <c r="H20" s="374"/>
      <c r="I20" s="374"/>
      <c r="J20" s="598"/>
      <c r="K20" s="374"/>
      <c r="L20" s="15"/>
      <c r="M20" s="15"/>
      <c r="N20" s="15"/>
      <c r="O20" s="15"/>
      <c r="P20" s="15"/>
      <c r="Q20" s="15"/>
      <c r="R20" s="374"/>
    </row>
    <row r="21" spans="1:18" s="368" customFormat="1" ht="15" customHeight="1" outlineLevel="1">
      <c r="A21" s="374">
        <v>4</v>
      </c>
      <c r="B21" s="374"/>
      <c r="C21" s="374"/>
      <c r="D21" s="374" t="s">
        <v>89</v>
      </c>
      <c r="E21" s="376" t="s">
        <v>239</v>
      </c>
      <c r="F21" s="374"/>
      <c r="G21" s="374"/>
      <c r="H21" s="374"/>
      <c r="I21" s="374"/>
      <c r="J21" s="598"/>
      <c r="K21" s="374"/>
      <c r="L21" s="15"/>
      <c r="M21" s="15"/>
      <c r="N21" s="15"/>
      <c r="O21" s="15"/>
      <c r="P21" s="15"/>
      <c r="Q21" s="15"/>
      <c r="R21" s="374"/>
    </row>
    <row r="22" spans="1:18" s="368" customFormat="1" ht="15" customHeight="1" outlineLevel="1">
      <c r="A22" s="374">
        <v>5</v>
      </c>
      <c r="B22" s="374"/>
      <c r="C22" s="374"/>
      <c r="D22" s="374" t="s">
        <v>90</v>
      </c>
      <c r="E22" s="376" t="s">
        <v>239</v>
      </c>
      <c r="F22" s="374"/>
      <c r="G22" s="374"/>
      <c r="H22" s="374"/>
      <c r="I22" s="374"/>
      <c r="J22" s="598"/>
      <c r="K22" s="374"/>
      <c r="L22" s="15"/>
      <c r="M22" s="15"/>
      <c r="N22" s="15"/>
      <c r="O22" s="15"/>
      <c r="P22" s="15"/>
      <c r="Q22" s="15"/>
      <c r="R22" s="374"/>
    </row>
    <row r="23" spans="1:18" s="368" customFormat="1" ht="15" customHeight="1" outlineLevel="1">
      <c r="A23" s="374">
        <v>6</v>
      </c>
      <c r="B23" s="374"/>
      <c r="C23" s="374"/>
      <c r="D23" s="374" t="s">
        <v>21</v>
      </c>
      <c r="E23" s="376" t="s">
        <v>239</v>
      </c>
      <c r="F23" s="374"/>
      <c r="G23" s="374"/>
      <c r="H23" s="374"/>
      <c r="I23" s="374"/>
      <c r="J23" s="598"/>
      <c r="K23" s="374"/>
      <c r="L23" s="15"/>
      <c r="M23" s="15"/>
      <c r="N23" s="15"/>
      <c r="O23" s="15"/>
      <c r="P23" s="15"/>
      <c r="Q23" s="15"/>
      <c r="R23" s="374"/>
    </row>
    <row r="24" spans="1:18" s="368" customFormat="1" ht="15" customHeight="1" outlineLevel="1">
      <c r="A24" s="374">
        <v>7</v>
      </c>
      <c r="B24" s="374"/>
      <c r="C24" s="374"/>
      <c r="D24" s="374" t="s">
        <v>91</v>
      </c>
      <c r="E24" s="376" t="s">
        <v>239</v>
      </c>
      <c r="F24" s="374"/>
      <c r="G24" s="374"/>
      <c r="H24" s="374"/>
      <c r="I24" s="374"/>
      <c r="J24" s="598"/>
      <c r="K24" s="374"/>
      <c r="L24" s="15"/>
      <c r="M24" s="15"/>
      <c r="N24" s="15"/>
      <c r="O24" s="15"/>
      <c r="P24" s="15"/>
      <c r="Q24" s="15"/>
      <c r="R24" s="374"/>
    </row>
    <row r="25" spans="1:18" s="368" customFormat="1" ht="15" customHeight="1" outlineLevel="1">
      <c r="A25" s="374"/>
      <c r="B25" s="374"/>
      <c r="C25" s="374"/>
      <c r="D25" s="374" t="s">
        <v>42</v>
      </c>
      <c r="E25" s="374"/>
      <c r="F25" s="374"/>
      <c r="G25" s="374"/>
      <c r="H25" s="374"/>
      <c r="I25" s="374"/>
      <c r="J25" s="598"/>
      <c r="K25" s="374"/>
      <c r="L25" s="15"/>
      <c r="M25" s="15"/>
      <c r="N25" s="15"/>
      <c r="O25" s="15"/>
      <c r="P25" s="15"/>
      <c r="Q25" s="15"/>
      <c r="R25" s="374"/>
    </row>
    <row r="26" spans="1:18" s="392" customFormat="1" ht="15" customHeight="1">
      <c r="A26" s="794" t="s">
        <v>64</v>
      </c>
      <c r="B26" s="390"/>
      <c r="C26" s="390"/>
      <c r="D26" s="390" t="s">
        <v>240</v>
      </c>
      <c r="E26" s="390"/>
      <c r="F26" s="390"/>
      <c r="G26" s="390"/>
      <c r="H26" s="390"/>
      <c r="I26" s="390"/>
      <c r="J26" s="591"/>
      <c r="K26" s="390"/>
      <c r="L26" s="391"/>
      <c r="M26" s="391"/>
      <c r="N26" s="391"/>
      <c r="O26" s="391"/>
      <c r="P26" s="391"/>
      <c r="Q26" s="391"/>
      <c r="R26" s="390"/>
    </row>
    <row r="27" spans="1:18" s="251" customFormat="1" ht="15" customHeight="1" outlineLevel="1">
      <c r="A27" s="250">
        <v>1</v>
      </c>
      <c r="B27" s="250"/>
      <c r="C27" s="250"/>
      <c r="D27" s="250" t="s">
        <v>88</v>
      </c>
      <c r="E27" s="376" t="s">
        <v>239</v>
      </c>
      <c r="F27" s="250"/>
      <c r="G27" s="250"/>
      <c r="H27" s="250"/>
      <c r="I27" s="250"/>
      <c r="J27" s="544"/>
      <c r="K27" s="250"/>
      <c r="L27" s="245"/>
      <c r="M27" s="245"/>
      <c r="N27" s="245"/>
      <c r="O27" s="245"/>
      <c r="P27" s="245"/>
      <c r="Q27" s="245"/>
      <c r="R27" s="250"/>
    </row>
    <row r="28" spans="1:18" s="251" customFormat="1" ht="15" customHeight="1" outlineLevel="1">
      <c r="A28" s="250">
        <v>2</v>
      </c>
      <c r="B28" s="250"/>
      <c r="C28" s="250"/>
      <c r="D28" s="250" t="s">
        <v>22</v>
      </c>
      <c r="E28" s="376" t="s">
        <v>239</v>
      </c>
      <c r="F28" s="250"/>
      <c r="G28" s="250"/>
      <c r="H28" s="250"/>
      <c r="I28" s="250"/>
      <c r="J28" s="544"/>
      <c r="K28" s="250"/>
      <c r="L28" s="245"/>
      <c r="M28" s="245"/>
      <c r="N28" s="245"/>
      <c r="O28" s="245"/>
      <c r="P28" s="245"/>
      <c r="Q28" s="245"/>
      <c r="R28" s="250"/>
    </row>
    <row r="29" spans="1:18" s="251" customFormat="1" ht="15" customHeight="1" outlineLevel="1">
      <c r="A29" s="250">
        <v>3</v>
      </c>
      <c r="B29" s="250"/>
      <c r="C29" s="250"/>
      <c r="D29" s="250" t="s">
        <v>18</v>
      </c>
      <c r="E29" s="376" t="s">
        <v>239</v>
      </c>
      <c r="F29" s="250"/>
      <c r="G29" s="250"/>
      <c r="H29" s="250"/>
      <c r="I29" s="250"/>
      <c r="J29" s="544"/>
      <c r="K29" s="250"/>
      <c r="L29" s="245"/>
      <c r="M29" s="245"/>
      <c r="N29" s="245"/>
      <c r="O29" s="245"/>
      <c r="P29" s="245"/>
      <c r="Q29" s="245"/>
      <c r="R29" s="250"/>
    </row>
    <row r="30" spans="1:18" s="251" customFormat="1" ht="15" customHeight="1" outlineLevel="1">
      <c r="A30" s="250">
        <v>4</v>
      </c>
      <c r="B30" s="250"/>
      <c r="C30" s="250"/>
      <c r="D30" s="250" t="s">
        <v>89</v>
      </c>
      <c r="E30" s="376" t="s">
        <v>239</v>
      </c>
      <c r="F30" s="250"/>
      <c r="G30" s="250"/>
      <c r="H30" s="250"/>
      <c r="I30" s="250"/>
      <c r="J30" s="544"/>
      <c r="K30" s="250"/>
      <c r="L30" s="245"/>
      <c r="M30" s="245"/>
      <c r="N30" s="245"/>
      <c r="O30" s="245"/>
      <c r="P30" s="245"/>
      <c r="Q30" s="245"/>
      <c r="R30" s="250"/>
    </row>
    <row r="31" spans="1:18" s="251" customFormat="1" ht="15" customHeight="1" outlineLevel="1">
      <c r="A31" s="250">
        <v>5</v>
      </c>
      <c r="B31" s="250"/>
      <c r="C31" s="250"/>
      <c r="D31" s="250" t="s">
        <v>90</v>
      </c>
      <c r="E31" s="376" t="s">
        <v>239</v>
      </c>
      <c r="F31" s="250"/>
      <c r="G31" s="250"/>
      <c r="H31" s="250"/>
      <c r="I31" s="250"/>
      <c r="J31" s="544"/>
      <c r="K31" s="250"/>
      <c r="L31" s="245"/>
      <c r="M31" s="245"/>
      <c r="N31" s="245"/>
      <c r="O31" s="245"/>
      <c r="P31" s="245"/>
      <c r="Q31" s="245"/>
      <c r="R31" s="250"/>
    </row>
    <row r="32" spans="1:18" s="251" customFormat="1" ht="15" customHeight="1" outlineLevel="1">
      <c r="A32" s="250">
        <v>6</v>
      </c>
      <c r="B32" s="250"/>
      <c r="C32" s="250"/>
      <c r="D32" s="374" t="s">
        <v>21</v>
      </c>
      <c r="E32" s="376" t="s">
        <v>239</v>
      </c>
      <c r="F32" s="250"/>
      <c r="G32" s="250"/>
      <c r="H32" s="250"/>
      <c r="I32" s="250"/>
      <c r="J32" s="544"/>
      <c r="K32" s="250"/>
      <c r="L32" s="245"/>
      <c r="M32" s="245"/>
      <c r="N32" s="245"/>
      <c r="O32" s="245"/>
      <c r="P32" s="245"/>
      <c r="Q32" s="245"/>
      <c r="R32" s="250"/>
    </row>
    <row r="33" spans="1:18" s="251" customFormat="1" ht="15" customHeight="1" outlineLevel="1">
      <c r="A33" s="250">
        <v>7</v>
      </c>
      <c r="B33" s="250"/>
      <c r="C33" s="250"/>
      <c r="D33" s="250" t="s">
        <v>91</v>
      </c>
      <c r="E33" s="376" t="s">
        <v>239</v>
      </c>
      <c r="F33" s="250"/>
      <c r="G33" s="250"/>
      <c r="H33" s="250"/>
      <c r="I33" s="250"/>
      <c r="J33" s="544"/>
      <c r="K33" s="250"/>
      <c r="L33" s="245"/>
      <c r="M33" s="245"/>
      <c r="N33" s="245"/>
      <c r="O33" s="245"/>
      <c r="P33" s="245"/>
      <c r="Q33" s="245"/>
      <c r="R33" s="250"/>
    </row>
    <row r="34" spans="1:18" s="251" customFormat="1" ht="15" customHeight="1" outlineLevel="1">
      <c r="A34" s="313"/>
      <c r="B34" s="313"/>
      <c r="C34" s="313"/>
      <c r="D34" s="313" t="s">
        <v>42</v>
      </c>
      <c r="E34" s="313"/>
      <c r="F34" s="313"/>
      <c r="G34" s="313"/>
      <c r="H34" s="313"/>
      <c r="I34" s="313"/>
      <c r="J34" s="627"/>
      <c r="K34" s="313"/>
      <c r="L34" s="309"/>
      <c r="M34" s="309"/>
      <c r="N34" s="309"/>
      <c r="O34" s="309"/>
      <c r="P34" s="309"/>
      <c r="Q34" s="309"/>
      <c r="R34" s="313"/>
    </row>
    <row r="35" spans="1:18" s="251" customFormat="1" ht="15" customHeight="1">
      <c r="A35" s="622"/>
      <c r="B35" s="622"/>
      <c r="C35" s="622"/>
      <c r="D35" s="624" t="s">
        <v>241</v>
      </c>
      <c r="E35" s="622"/>
      <c r="F35" s="622"/>
      <c r="G35" s="622"/>
      <c r="H35" s="622"/>
      <c r="I35" s="622"/>
      <c r="J35" s="628"/>
      <c r="K35" s="622"/>
      <c r="L35" s="623">
        <f t="shared" ref="L35:Q35" si="0">L8+L17+L26</f>
        <v>0</v>
      </c>
      <c r="M35" s="623">
        <f t="shared" si="0"/>
        <v>0</v>
      </c>
      <c r="N35" s="623">
        <f t="shared" si="0"/>
        <v>0</v>
      </c>
      <c r="O35" s="623">
        <f t="shared" si="0"/>
        <v>0</v>
      </c>
      <c r="P35" s="623">
        <f t="shared" si="0"/>
        <v>0</v>
      </c>
      <c r="Q35" s="623">
        <f t="shared" si="0"/>
        <v>0</v>
      </c>
      <c r="R35" s="622"/>
    </row>
    <row r="37" spans="1:18" s="1" customFormat="1">
      <c r="D37" s="803" t="s">
        <v>72</v>
      </c>
      <c r="F37" s="1" t="s">
        <v>73</v>
      </c>
      <c r="J37" s="607"/>
      <c r="K37" s="1312" t="s">
        <v>516</v>
      </c>
      <c r="P37" s="1" t="s">
        <v>74</v>
      </c>
    </row>
  </sheetData>
  <mergeCells count="10">
    <mergeCell ref="L6:N6"/>
    <mergeCell ref="R6:R7"/>
    <mergeCell ref="O6:Q6"/>
    <mergeCell ref="J6:K6"/>
    <mergeCell ref="D6:D7"/>
    <mergeCell ref="E6:E7"/>
    <mergeCell ref="B6:C6"/>
    <mergeCell ref="A6:A7"/>
    <mergeCell ref="F6:F7"/>
    <mergeCell ref="G6:I6"/>
  </mergeCells>
  <phoneticPr fontId="2" type="noConversion"/>
  <pageMargins left="0.2" right="0.22" top="0.3" bottom="0.4" header="0.23" footer="0.19"/>
  <pageSetup paperSize="9" scale="8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A1:U186"/>
  <sheetViews>
    <sheetView topLeftCell="C1" workbookViewId="0">
      <selection activeCell="J24" sqref="J24"/>
    </sheetView>
  </sheetViews>
  <sheetFormatPr defaultRowHeight="15.75"/>
  <cols>
    <col min="1" max="1" width="4.25" style="24" customWidth="1"/>
    <col min="2" max="2" width="6.75" style="24" customWidth="1"/>
    <col min="3" max="3" width="7" style="670" customWidth="1"/>
    <col min="4" max="4" width="25" style="24" customWidth="1"/>
    <col min="5" max="6" width="5.875" style="24" customWidth="1"/>
    <col min="7" max="7" width="7.375" style="24" customWidth="1"/>
    <col min="8" max="8" width="6.25" style="24" customWidth="1"/>
    <col min="9" max="9" width="7.5" style="24" customWidth="1"/>
    <col min="10" max="10" width="9.375" style="24" customWidth="1"/>
    <col min="11" max="11" width="9.125" style="24" customWidth="1"/>
    <col min="12" max="12" width="8.25" style="24" customWidth="1"/>
    <col min="13" max="13" width="9.25" style="24" customWidth="1"/>
    <col min="14" max="14" width="8.75" style="686" customWidth="1"/>
    <col min="15" max="15" width="9" style="24"/>
    <col min="16" max="16" width="8.125" style="24" customWidth="1"/>
    <col min="17" max="17" width="7.75" style="24" customWidth="1"/>
    <col min="18" max="18" width="9.375" style="24" customWidth="1"/>
    <col min="19" max="19" width="9" style="24"/>
    <col min="20" max="20" width="11.125" style="24" bestFit="1" customWidth="1"/>
    <col min="21" max="16384" width="9" style="24"/>
  </cols>
  <sheetData>
    <row r="1" spans="1:21" s="656" customFormat="1" ht="27.75" customHeight="1">
      <c r="A1" s="1412" t="s">
        <v>104</v>
      </c>
      <c r="B1" s="1412"/>
      <c r="C1" s="1412"/>
      <c r="D1" s="1412"/>
      <c r="E1" s="1412"/>
      <c r="F1" s="1412"/>
      <c r="G1" s="1412"/>
      <c r="H1" s="1412"/>
      <c r="I1" s="1412"/>
      <c r="J1" s="1412"/>
      <c r="K1" s="1412"/>
      <c r="L1" s="1412"/>
      <c r="M1" s="1412"/>
      <c r="N1" s="1412"/>
      <c r="O1" s="1412"/>
      <c r="P1" s="1412"/>
      <c r="Q1" s="1412"/>
      <c r="R1" s="1412"/>
      <c r="S1" s="655"/>
    </row>
    <row r="2" spans="1:21" s="658" customFormat="1">
      <c r="A2" s="1400" t="s">
        <v>243</v>
      </c>
      <c r="B2" s="1400"/>
      <c r="C2" s="1400"/>
      <c r="D2" s="1400"/>
      <c r="E2" s="1400"/>
      <c r="F2" s="1400"/>
      <c r="G2" s="1400"/>
      <c r="H2" s="1400"/>
      <c r="I2" s="1400"/>
      <c r="J2" s="1400"/>
      <c r="K2" s="1400"/>
      <c r="L2" s="1400"/>
      <c r="M2" s="1400"/>
      <c r="N2" s="1400"/>
      <c r="O2" s="1400"/>
      <c r="P2" s="1400"/>
      <c r="Q2" s="1400"/>
      <c r="R2" s="1400"/>
      <c r="S2" s="657"/>
      <c r="T2" s="16"/>
      <c r="U2" s="16"/>
    </row>
    <row r="3" spans="1:21" s="658" customFormat="1">
      <c r="A3" s="1400" t="s">
        <v>232</v>
      </c>
      <c r="B3" s="1400"/>
      <c r="C3" s="1400"/>
      <c r="D3" s="1400"/>
      <c r="E3" s="1400"/>
      <c r="F3" s="1400"/>
      <c r="G3" s="1400"/>
      <c r="H3" s="1400"/>
      <c r="I3" s="1400"/>
      <c r="J3" s="1400"/>
      <c r="K3" s="1400"/>
      <c r="L3" s="1400"/>
      <c r="M3" s="1400"/>
      <c r="N3" s="1400"/>
      <c r="O3" s="1400"/>
      <c r="P3" s="1400"/>
      <c r="Q3" s="1400"/>
      <c r="R3" s="1400"/>
      <c r="S3" s="657"/>
      <c r="T3" s="16"/>
      <c r="U3" s="16"/>
    </row>
    <row r="4" spans="1:21" s="658" customFormat="1">
      <c r="A4" s="1420" t="s">
        <v>245</v>
      </c>
      <c r="B4" s="1420"/>
      <c r="C4" s="1420"/>
      <c r="D4" s="1420"/>
      <c r="E4" s="1420"/>
      <c r="F4" s="1420"/>
      <c r="G4" s="1420"/>
      <c r="H4" s="1420"/>
      <c r="I4" s="1420"/>
      <c r="J4" s="1420"/>
      <c r="K4" s="1420"/>
      <c r="L4" s="1420"/>
      <c r="M4" s="1420"/>
      <c r="N4" s="1420"/>
      <c r="O4" s="1420"/>
      <c r="P4" s="1420"/>
      <c r="Q4" s="1420"/>
      <c r="R4" s="1420"/>
      <c r="S4" s="657"/>
      <c r="T4" s="16"/>
      <c r="U4" s="16"/>
    </row>
    <row r="5" spans="1:21" s="658" customFormat="1" ht="15.75" customHeight="1">
      <c r="A5" s="636"/>
      <c r="B5" s="636"/>
      <c r="C5" s="636"/>
      <c r="D5" s="636"/>
      <c r="E5" s="636"/>
      <c r="F5" s="636"/>
      <c r="G5" s="636"/>
      <c r="H5" s="636"/>
      <c r="I5" s="636"/>
      <c r="J5" s="636"/>
      <c r="K5" s="636"/>
      <c r="L5" s="636"/>
      <c r="M5" s="636"/>
      <c r="N5" s="636"/>
      <c r="O5" s="636"/>
      <c r="P5" s="774" t="s">
        <v>280</v>
      </c>
      <c r="Q5" s="636"/>
      <c r="R5" s="636"/>
      <c r="S5" s="657"/>
      <c r="T5" s="16"/>
      <c r="U5" s="16"/>
    </row>
    <row r="6" spans="1:21" ht="16.5" customHeight="1">
      <c r="A6" s="1413" t="s">
        <v>0</v>
      </c>
      <c r="B6" s="659" t="s">
        <v>108</v>
      </c>
      <c r="C6" s="660"/>
      <c r="D6" s="1413" t="s">
        <v>109</v>
      </c>
      <c r="E6" s="1398" t="s">
        <v>2</v>
      </c>
      <c r="F6" s="1388" t="s">
        <v>84</v>
      </c>
      <c r="G6" s="1414" t="s">
        <v>53</v>
      </c>
      <c r="H6" s="1414"/>
      <c r="I6" s="1414"/>
      <c r="J6" s="1418" t="s">
        <v>54</v>
      </c>
      <c r="K6" s="1419"/>
      <c r="L6" s="1394" t="s">
        <v>57</v>
      </c>
      <c r="M6" s="1394"/>
      <c r="N6" s="1394"/>
      <c r="O6" s="1415" t="s">
        <v>58</v>
      </c>
      <c r="P6" s="1416"/>
      <c r="Q6" s="1417"/>
      <c r="R6" s="1410" t="s">
        <v>62</v>
      </c>
      <c r="S6" s="168"/>
    </row>
    <row r="7" spans="1:21" ht="31.5">
      <c r="A7" s="1413"/>
      <c r="B7" s="661" t="s">
        <v>50</v>
      </c>
      <c r="C7" s="662" t="s">
        <v>115</v>
      </c>
      <c r="D7" s="1413"/>
      <c r="E7" s="1399"/>
      <c r="F7" s="1389"/>
      <c r="G7" s="663" t="s">
        <v>217</v>
      </c>
      <c r="H7" s="663" t="s">
        <v>215</v>
      </c>
      <c r="I7" s="664" t="s">
        <v>216</v>
      </c>
      <c r="J7" s="626" t="s">
        <v>56</v>
      </c>
      <c r="K7" s="626" t="s">
        <v>85</v>
      </c>
      <c r="L7" s="663" t="s">
        <v>217</v>
      </c>
      <c r="M7" s="663" t="s">
        <v>215</v>
      </c>
      <c r="N7" s="663" t="s">
        <v>216</v>
      </c>
      <c r="O7" s="566" t="s">
        <v>224</v>
      </c>
      <c r="P7" s="566" t="s">
        <v>60</v>
      </c>
      <c r="Q7" s="566" t="s">
        <v>225</v>
      </c>
      <c r="R7" s="1410"/>
      <c r="S7" s="23"/>
    </row>
    <row r="8" spans="1:21" s="669" customFormat="1" ht="17.25" customHeight="1">
      <c r="A8" s="805" t="s">
        <v>7</v>
      </c>
      <c r="B8" s="805"/>
      <c r="C8" s="805"/>
      <c r="D8" s="806" t="s">
        <v>246</v>
      </c>
      <c r="E8" s="805"/>
      <c r="F8" s="665"/>
      <c r="G8" s="665"/>
      <c r="H8" s="665"/>
      <c r="I8" s="637"/>
      <c r="J8" s="637"/>
      <c r="K8" s="666"/>
      <c r="L8" s="667"/>
      <c r="M8" s="667"/>
      <c r="N8" s="667"/>
      <c r="O8" s="667"/>
      <c r="P8" s="667"/>
      <c r="Q8" s="667"/>
      <c r="R8" s="668"/>
    </row>
    <row r="9" spans="1:21" s="669" customFormat="1" ht="17.25" customHeight="1">
      <c r="A9" s="807">
        <v>1</v>
      </c>
      <c r="B9" s="808"/>
      <c r="C9" s="809"/>
      <c r="D9" s="810" t="s">
        <v>247</v>
      </c>
      <c r="E9" s="811" t="s">
        <v>239</v>
      </c>
      <c r="F9" s="665"/>
      <c r="G9" s="665"/>
      <c r="H9" s="665"/>
      <c r="I9" s="637"/>
      <c r="J9" s="637"/>
      <c r="K9" s="666"/>
      <c r="L9" s="667"/>
      <c r="M9" s="667"/>
      <c r="N9" s="667"/>
      <c r="O9" s="667"/>
      <c r="P9" s="667"/>
      <c r="Q9" s="667"/>
      <c r="R9" s="668"/>
    </row>
    <row r="10" spans="1:21" s="669" customFormat="1" ht="17.25" customHeight="1">
      <c r="A10" s="812"/>
      <c r="B10" s="813"/>
      <c r="C10" s="814"/>
      <c r="D10" s="815"/>
      <c r="E10" s="816"/>
      <c r="F10" s="665"/>
      <c r="G10" s="665"/>
      <c r="H10" s="665"/>
      <c r="I10" s="637"/>
      <c r="J10" s="637"/>
      <c r="K10" s="666"/>
      <c r="L10" s="667"/>
      <c r="M10" s="667"/>
      <c r="N10" s="667"/>
      <c r="O10" s="667"/>
      <c r="P10" s="667"/>
      <c r="Q10" s="667"/>
      <c r="R10" s="668"/>
    </row>
    <row r="11" spans="1:21" s="669" customFormat="1" ht="17.25" customHeight="1">
      <c r="A11" s="812"/>
      <c r="B11" s="813"/>
      <c r="C11" s="814"/>
      <c r="D11" s="815"/>
      <c r="E11" s="816"/>
      <c r="F11" s="665"/>
      <c r="G11" s="665"/>
      <c r="H11" s="665"/>
      <c r="I11" s="637"/>
      <c r="J11" s="637"/>
      <c r="K11" s="666"/>
      <c r="L11" s="667"/>
      <c r="M11" s="667"/>
      <c r="N11" s="667"/>
      <c r="O11" s="667"/>
      <c r="P11" s="667"/>
      <c r="Q11" s="667"/>
      <c r="R11" s="668"/>
    </row>
    <row r="12" spans="1:21" s="669" customFormat="1" ht="17.25" customHeight="1">
      <c r="A12" s="807">
        <v>2</v>
      </c>
      <c r="B12" s="808"/>
      <c r="C12" s="809"/>
      <c r="D12" s="810" t="s">
        <v>248</v>
      </c>
      <c r="E12" s="811" t="s">
        <v>239</v>
      </c>
      <c r="F12" s="665"/>
      <c r="G12" s="665"/>
      <c r="H12" s="665"/>
      <c r="I12" s="637"/>
      <c r="J12" s="637"/>
      <c r="K12" s="666"/>
      <c r="L12" s="667"/>
      <c r="M12" s="667"/>
      <c r="N12" s="667"/>
      <c r="O12" s="667"/>
      <c r="P12" s="667"/>
      <c r="Q12" s="667"/>
      <c r="R12" s="668"/>
    </row>
    <row r="13" spans="1:21" s="669" customFormat="1" ht="17.25" customHeight="1">
      <c r="A13" s="812"/>
      <c r="B13" s="813"/>
      <c r="C13" s="817"/>
      <c r="D13" s="815"/>
      <c r="E13" s="816"/>
      <c r="F13" s="665"/>
      <c r="G13" s="665"/>
      <c r="H13" s="665"/>
      <c r="I13" s="637"/>
      <c r="J13" s="637"/>
      <c r="K13" s="666"/>
      <c r="L13" s="667"/>
      <c r="M13" s="667"/>
      <c r="N13" s="667"/>
      <c r="O13" s="667"/>
      <c r="P13" s="667"/>
      <c r="Q13" s="667"/>
      <c r="R13" s="668"/>
    </row>
    <row r="14" spans="1:21" s="669" customFormat="1" ht="17.25" customHeight="1">
      <c r="A14" s="812" t="s">
        <v>41</v>
      </c>
      <c r="B14" s="813"/>
      <c r="C14" s="817"/>
      <c r="D14" s="815" t="s">
        <v>41</v>
      </c>
      <c r="E14" s="816"/>
      <c r="F14" s="665"/>
      <c r="G14" s="665"/>
      <c r="H14" s="665"/>
      <c r="I14" s="637"/>
      <c r="J14" s="637"/>
      <c r="K14" s="666"/>
      <c r="L14" s="667"/>
      <c r="M14" s="667"/>
      <c r="N14" s="667"/>
      <c r="O14" s="667"/>
      <c r="P14" s="667"/>
      <c r="Q14" s="667"/>
      <c r="R14" s="668"/>
    </row>
    <row r="15" spans="1:21" s="669" customFormat="1" ht="28.5">
      <c r="A15" s="818" t="s">
        <v>8</v>
      </c>
      <c r="B15" s="819"/>
      <c r="C15" s="820"/>
      <c r="D15" s="821" t="s">
        <v>249</v>
      </c>
      <c r="E15" s="822"/>
      <c r="F15" s="665"/>
      <c r="G15" s="665"/>
      <c r="H15" s="665"/>
      <c r="I15" s="637"/>
      <c r="J15" s="637"/>
      <c r="K15" s="666"/>
      <c r="L15" s="667"/>
      <c r="M15" s="667"/>
      <c r="N15" s="667"/>
      <c r="O15" s="667"/>
      <c r="P15" s="667"/>
      <c r="Q15" s="667"/>
      <c r="R15" s="668"/>
    </row>
    <row r="16" spans="1:21" s="669" customFormat="1" ht="17.25" customHeight="1">
      <c r="A16" s="807">
        <v>1</v>
      </c>
      <c r="B16" s="808"/>
      <c r="C16" s="809"/>
      <c r="D16" s="810" t="s">
        <v>247</v>
      </c>
      <c r="E16" s="811" t="s">
        <v>239</v>
      </c>
      <c r="F16" s="665"/>
      <c r="G16" s="665"/>
      <c r="H16" s="665"/>
      <c r="I16" s="637"/>
      <c r="J16" s="637"/>
      <c r="K16" s="666"/>
      <c r="L16" s="667"/>
      <c r="M16" s="667"/>
      <c r="N16" s="667"/>
      <c r="O16" s="667"/>
      <c r="P16" s="667"/>
      <c r="Q16" s="667"/>
      <c r="R16" s="668"/>
    </row>
    <row r="17" spans="1:20" s="669" customFormat="1" ht="17.25" customHeight="1">
      <c r="A17" s="823"/>
      <c r="B17" s="824"/>
      <c r="C17" s="825"/>
      <c r="D17" s="826"/>
      <c r="E17" s="827"/>
      <c r="F17" s="665"/>
      <c r="G17" s="665"/>
      <c r="H17" s="665"/>
      <c r="I17" s="637"/>
      <c r="J17" s="637"/>
      <c r="K17" s="666"/>
      <c r="L17" s="667"/>
      <c r="M17" s="667"/>
      <c r="N17" s="667"/>
      <c r="O17" s="667"/>
      <c r="P17" s="667"/>
      <c r="Q17" s="667"/>
      <c r="R17" s="668"/>
    </row>
    <row r="18" spans="1:20" s="669" customFormat="1" ht="17.25" customHeight="1">
      <c r="A18" s="812"/>
      <c r="B18" s="813"/>
      <c r="C18" s="817"/>
      <c r="D18" s="815"/>
      <c r="E18" s="816"/>
      <c r="F18" s="665"/>
      <c r="G18" s="665"/>
      <c r="H18" s="665"/>
      <c r="I18" s="637"/>
      <c r="J18" s="637"/>
      <c r="K18" s="666"/>
      <c r="L18" s="667"/>
      <c r="M18" s="667"/>
      <c r="N18" s="667"/>
      <c r="O18" s="667"/>
      <c r="P18" s="667"/>
      <c r="Q18" s="667"/>
      <c r="R18" s="668"/>
    </row>
    <row r="19" spans="1:20" s="669" customFormat="1" ht="17.25" customHeight="1">
      <c r="A19" s="807">
        <v>2</v>
      </c>
      <c r="B19" s="808"/>
      <c r="C19" s="809"/>
      <c r="D19" s="810" t="s">
        <v>248</v>
      </c>
      <c r="E19" s="811" t="s">
        <v>239</v>
      </c>
      <c r="F19" s="665"/>
      <c r="G19" s="665"/>
      <c r="H19" s="665"/>
      <c r="I19" s="637"/>
      <c r="J19" s="637"/>
      <c r="K19" s="666"/>
      <c r="L19" s="667"/>
      <c r="M19" s="667"/>
      <c r="N19" s="667"/>
      <c r="O19" s="667"/>
      <c r="P19" s="667"/>
      <c r="Q19" s="667"/>
      <c r="R19" s="668"/>
    </row>
    <row r="20" spans="1:20" s="669" customFormat="1" ht="17.25" customHeight="1">
      <c r="A20" s="812"/>
      <c r="B20" s="813"/>
      <c r="C20" s="817"/>
      <c r="D20" s="815"/>
      <c r="E20" s="816"/>
      <c r="F20" s="665"/>
      <c r="G20" s="665"/>
      <c r="H20" s="665"/>
      <c r="I20" s="637"/>
      <c r="J20" s="637"/>
      <c r="K20" s="666"/>
      <c r="L20" s="667"/>
      <c r="M20" s="667"/>
      <c r="N20" s="667"/>
      <c r="O20" s="667"/>
      <c r="P20" s="667"/>
      <c r="Q20" s="667"/>
      <c r="R20" s="668"/>
    </row>
    <row r="21" spans="1:20" s="669" customFormat="1" ht="17.25" customHeight="1">
      <c r="A21" s="828" t="s">
        <v>41</v>
      </c>
      <c r="B21" s="829"/>
      <c r="C21" s="830"/>
      <c r="D21" s="831" t="s">
        <v>41</v>
      </c>
      <c r="E21" s="832"/>
      <c r="F21" s="665"/>
      <c r="G21" s="665"/>
      <c r="H21" s="665"/>
      <c r="I21" s="637"/>
      <c r="J21" s="637"/>
      <c r="K21" s="666"/>
      <c r="L21" s="667"/>
      <c r="M21" s="667"/>
      <c r="N21" s="667"/>
      <c r="O21" s="667"/>
      <c r="P21" s="667"/>
      <c r="Q21" s="667"/>
      <c r="R21" s="668"/>
    </row>
    <row r="22" spans="1:20" s="256" customFormat="1" ht="15" customHeight="1">
      <c r="A22" s="629"/>
      <c r="B22" s="630"/>
      <c r="C22" s="631"/>
      <c r="D22" s="624" t="s">
        <v>250</v>
      </c>
      <c r="E22" s="632"/>
      <c r="F22" s="632"/>
      <c r="G22" s="632"/>
      <c r="H22" s="632"/>
      <c r="I22" s="633"/>
      <c r="J22" s="633"/>
      <c r="K22" s="634"/>
      <c r="L22" s="651"/>
      <c r="M22" s="651"/>
      <c r="N22" s="651"/>
      <c r="O22" s="651"/>
      <c r="P22" s="651"/>
      <c r="Q22" s="651"/>
      <c r="R22" s="635"/>
      <c r="S22" s="280"/>
      <c r="T22" s="281"/>
    </row>
    <row r="23" spans="1:20">
      <c r="K23" s="671"/>
      <c r="L23" s="671"/>
      <c r="M23" s="671"/>
      <c r="N23" s="672"/>
      <c r="O23" s="671"/>
      <c r="P23" s="671"/>
      <c r="Q23" s="671"/>
    </row>
    <row r="24" spans="1:20">
      <c r="A24" s="23"/>
      <c r="C24" s="673"/>
      <c r="D24" s="23" t="s">
        <v>191</v>
      </c>
      <c r="F24" s="640" t="s">
        <v>73</v>
      </c>
      <c r="J24" s="1314" t="s">
        <v>516</v>
      </c>
      <c r="N24" s="23"/>
      <c r="O24" s="804" t="s">
        <v>244</v>
      </c>
      <c r="R24" s="168"/>
      <c r="S24" s="23"/>
    </row>
    <row r="25" spans="1:20">
      <c r="A25" s="675"/>
      <c r="B25" s="676"/>
      <c r="C25" s="677"/>
      <c r="D25" s="675"/>
      <c r="E25" s="675"/>
      <c r="F25" s="675"/>
      <c r="G25" s="675"/>
      <c r="H25" s="675"/>
      <c r="I25" s="583"/>
      <c r="J25" s="583"/>
      <c r="K25" s="583"/>
      <c r="N25" s="262"/>
      <c r="O25" s="678"/>
      <c r="P25" s="678"/>
      <c r="Q25" s="678"/>
      <c r="R25" s="678"/>
      <c r="S25" s="23"/>
    </row>
    <row r="26" spans="1:20">
      <c r="A26" s="675"/>
      <c r="B26" s="676"/>
      <c r="C26" s="677"/>
      <c r="D26" s="675"/>
      <c r="E26" s="675"/>
      <c r="F26" s="675"/>
      <c r="G26" s="675"/>
      <c r="H26" s="675"/>
      <c r="I26" s="583"/>
      <c r="J26" s="583"/>
      <c r="K26" s="583"/>
      <c r="L26" s="583"/>
      <c r="M26" s="583"/>
      <c r="N26" s="679"/>
      <c r="O26" s="678"/>
      <c r="P26" s="678"/>
      <c r="Q26" s="678"/>
      <c r="R26" s="678"/>
      <c r="S26" s="23"/>
    </row>
    <row r="27" spans="1:20">
      <c r="A27" s="675"/>
      <c r="B27" s="676"/>
      <c r="C27" s="677"/>
      <c r="D27" s="675"/>
      <c r="E27" s="675"/>
      <c r="F27" s="675"/>
      <c r="G27" s="675"/>
      <c r="H27" s="675"/>
      <c r="I27" s="583"/>
      <c r="J27" s="583"/>
      <c r="K27" s="583"/>
      <c r="L27" s="583"/>
      <c r="M27" s="583"/>
      <c r="N27" s="679"/>
      <c r="O27" s="678"/>
      <c r="P27" s="678"/>
      <c r="Q27" s="678"/>
      <c r="R27" s="678"/>
      <c r="S27" s="23"/>
    </row>
    <row r="28" spans="1:20" s="683" customFormat="1">
      <c r="A28" s="680"/>
      <c r="B28" s="681" t="s">
        <v>193</v>
      </c>
      <c r="C28" s="682"/>
      <c r="D28" s="681"/>
      <c r="E28" s="1411" t="s">
        <v>194</v>
      </c>
      <c r="F28" s="1411"/>
      <c r="G28" s="1411"/>
      <c r="H28" s="1411"/>
      <c r="I28" s="1411"/>
      <c r="J28" s="1411"/>
      <c r="K28" s="1411"/>
      <c r="L28" s="1411"/>
      <c r="M28" s="1411"/>
      <c r="N28" s="1411"/>
      <c r="P28" s="684"/>
      <c r="Q28" s="684" t="s">
        <v>195</v>
      </c>
      <c r="R28" s="685"/>
      <c r="S28" s="680"/>
    </row>
    <row r="29" spans="1:20">
      <c r="A29" s="675"/>
      <c r="B29" s="676"/>
      <c r="C29" s="677"/>
      <c r="D29" s="675"/>
      <c r="E29" s="675"/>
      <c r="F29" s="675"/>
      <c r="G29" s="675"/>
      <c r="H29" s="675"/>
      <c r="I29" s="583"/>
      <c r="J29" s="583"/>
      <c r="K29" s="583"/>
      <c r="L29" s="583"/>
      <c r="M29" s="583"/>
      <c r="N29" s="679"/>
      <c r="O29" s="678"/>
      <c r="P29" s="678"/>
      <c r="Q29" s="678"/>
      <c r="R29" s="678"/>
      <c r="S29" s="23"/>
    </row>
    <row r="81" spans="1:21">
      <c r="A81" s="23" t="s">
        <v>103</v>
      </c>
      <c r="B81" s="675"/>
      <c r="C81" s="677"/>
      <c r="D81" s="675"/>
      <c r="E81" s="675"/>
      <c r="F81" s="675"/>
      <c r="G81" s="675"/>
      <c r="H81" s="675"/>
      <c r="I81" s="583"/>
      <c r="J81" s="583"/>
      <c r="K81" s="583"/>
      <c r="L81" s="583"/>
      <c r="M81" s="583"/>
      <c r="N81" s="679"/>
      <c r="O81" s="678"/>
      <c r="P81" s="678"/>
      <c r="Q81" s="678"/>
      <c r="R81" s="678"/>
      <c r="S81" s="23"/>
    </row>
    <row r="82" spans="1:21">
      <c r="A82" s="23"/>
      <c r="B82" s="675"/>
      <c r="C82" s="677"/>
      <c r="D82" s="675"/>
      <c r="E82" s="675"/>
      <c r="F82" s="675"/>
      <c r="G82" s="675"/>
      <c r="H82" s="675"/>
      <c r="I82" s="583"/>
      <c r="J82" s="583"/>
      <c r="K82" s="583"/>
      <c r="L82" s="583"/>
      <c r="M82" s="583"/>
      <c r="N82" s="679"/>
      <c r="O82" s="678"/>
      <c r="P82" s="678"/>
      <c r="Q82" s="678"/>
      <c r="R82" s="678"/>
      <c r="S82" s="23"/>
    </row>
    <row r="83" spans="1:21" s="656" customFormat="1" ht="20.25">
      <c r="A83" s="1412" t="s">
        <v>104</v>
      </c>
      <c r="B83" s="1412"/>
      <c r="C83" s="1412"/>
      <c r="D83" s="1412"/>
      <c r="E83" s="1412"/>
      <c r="F83" s="1412"/>
      <c r="G83" s="1412"/>
      <c r="H83" s="1412"/>
      <c r="I83" s="1412"/>
      <c r="J83" s="1412"/>
      <c r="K83" s="1412"/>
      <c r="L83" s="1412"/>
      <c r="M83" s="1412"/>
      <c r="N83" s="1412"/>
      <c r="O83" s="1412"/>
      <c r="P83" s="1412"/>
      <c r="Q83" s="1412"/>
      <c r="R83" s="1412"/>
      <c r="S83" s="655"/>
    </row>
    <row r="84" spans="1:21" s="658" customFormat="1">
      <c r="A84" s="1400" t="s">
        <v>105</v>
      </c>
      <c r="B84" s="1400"/>
      <c r="C84" s="1400"/>
      <c r="D84" s="1400"/>
      <c r="E84" s="1400"/>
      <c r="F84" s="1400"/>
      <c r="G84" s="1400"/>
      <c r="H84" s="1400"/>
      <c r="I84" s="1400"/>
      <c r="J84" s="1400"/>
      <c r="K84" s="1400"/>
      <c r="L84" s="1400"/>
      <c r="M84" s="1400"/>
      <c r="N84" s="1400"/>
      <c r="O84" s="1400"/>
      <c r="P84" s="1400"/>
      <c r="Q84" s="1400"/>
      <c r="R84" s="1400"/>
      <c r="S84" s="657"/>
      <c r="T84" s="16"/>
      <c r="U84" s="16"/>
    </row>
    <row r="85" spans="1:21" s="658" customFormat="1">
      <c r="A85" s="1400" t="s">
        <v>106</v>
      </c>
      <c r="B85" s="1400"/>
      <c r="C85" s="1400"/>
      <c r="D85" s="1400"/>
      <c r="E85" s="1400"/>
      <c r="F85" s="1400"/>
      <c r="G85" s="1400"/>
      <c r="H85" s="1400"/>
      <c r="I85" s="1400"/>
      <c r="J85" s="1400"/>
      <c r="K85" s="1400"/>
      <c r="L85" s="1400"/>
      <c r="M85" s="1400"/>
      <c r="N85" s="1400"/>
      <c r="O85" s="1400"/>
      <c r="P85" s="1400"/>
      <c r="Q85" s="1400"/>
      <c r="R85" s="1400"/>
      <c r="S85" s="657"/>
      <c r="T85" s="16"/>
      <c r="U85" s="16"/>
    </row>
    <row r="86" spans="1:21" s="658" customFormat="1" ht="16.5" thickBot="1">
      <c r="A86" s="1401" t="s">
        <v>107</v>
      </c>
      <c r="B86" s="1401"/>
      <c r="C86" s="1401"/>
      <c r="D86" s="1401"/>
      <c r="E86" s="1401"/>
      <c r="F86" s="1401"/>
      <c r="G86" s="1401"/>
      <c r="H86" s="1401"/>
      <c r="I86" s="1401"/>
      <c r="J86" s="1401"/>
      <c r="K86" s="1401"/>
      <c r="L86" s="1401"/>
      <c r="M86" s="1401"/>
      <c r="N86" s="1401"/>
      <c r="O86" s="1401"/>
      <c r="P86" s="1401"/>
      <c r="Q86" s="1401"/>
      <c r="R86" s="1401"/>
      <c r="S86" s="657"/>
      <c r="T86" s="16"/>
      <c r="U86" s="16"/>
    </row>
    <row r="87" spans="1:21" ht="16.5" thickTop="1">
      <c r="A87" s="1402" t="s">
        <v>0</v>
      </c>
      <c r="B87" s="687" t="s">
        <v>108</v>
      </c>
      <c r="C87" s="688"/>
      <c r="D87" s="1404" t="s">
        <v>109</v>
      </c>
      <c r="E87" s="689" t="s">
        <v>2</v>
      </c>
      <c r="F87" s="690"/>
      <c r="G87" s="690"/>
      <c r="H87" s="690"/>
      <c r="I87" s="641" t="s">
        <v>110</v>
      </c>
      <c r="J87" s="641"/>
      <c r="K87" s="691" t="s">
        <v>54</v>
      </c>
      <c r="L87" s="692"/>
      <c r="M87" s="692"/>
      <c r="N87" s="1406" t="s">
        <v>111</v>
      </c>
      <c r="O87" s="693" t="s">
        <v>112</v>
      </c>
      <c r="P87" s="694" t="s">
        <v>113</v>
      </c>
      <c r="Q87" s="694" t="s">
        <v>114</v>
      </c>
      <c r="R87" s="1408" t="s">
        <v>62</v>
      </c>
      <c r="S87" s="168"/>
    </row>
    <row r="88" spans="1:21">
      <c r="A88" s="1403"/>
      <c r="B88" s="661" t="s">
        <v>50</v>
      </c>
      <c r="C88" s="662" t="s">
        <v>115</v>
      </c>
      <c r="D88" s="1405"/>
      <c r="E88" s="695"/>
      <c r="F88" s="696"/>
      <c r="G88" s="696"/>
      <c r="H88" s="696"/>
      <c r="I88" s="642"/>
      <c r="J88" s="642"/>
      <c r="K88" s="567" t="s">
        <v>116</v>
      </c>
      <c r="L88" s="697"/>
      <c r="M88" s="697"/>
      <c r="N88" s="1407"/>
      <c r="O88" s="582" t="s">
        <v>117</v>
      </c>
      <c r="P88" s="698" t="s">
        <v>118</v>
      </c>
      <c r="Q88" s="698" t="s">
        <v>119</v>
      </c>
      <c r="R88" s="1409"/>
      <c r="S88" s="23"/>
    </row>
    <row r="89" spans="1:21">
      <c r="A89" s="17" t="s">
        <v>7</v>
      </c>
      <c r="B89" s="18"/>
      <c r="C89" s="19"/>
      <c r="D89" s="699" t="s">
        <v>120</v>
      </c>
      <c r="E89" s="18"/>
      <c r="F89" s="18"/>
      <c r="G89" s="18"/>
      <c r="H89" s="18"/>
      <c r="I89" s="20"/>
      <c r="J89" s="20"/>
      <c r="K89" s="20"/>
      <c r="L89" s="20"/>
      <c r="M89" s="20"/>
      <c r="N89" s="21" t="e">
        <f>+N90+N92</f>
        <v>#REF!</v>
      </c>
      <c r="O89" s="21">
        <f>+O90+O92</f>
        <v>0</v>
      </c>
      <c r="P89" s="21">
        <f>+P90+P92</f>
        <v>0</v>
      </c>
      <c r="Q89" s="21">
        <f>+Q90+Q92</f>
        <v>0</v>
      </c>
      <c r="R89" s="22"/>
      <c r="S89" s="23"/>
    </row>
    <row r="90" spans="1:21">
      <c r="A90" s="25"/>
      <c r="B90" s="26"/>
      <c r="C90" s="27"/>
      <c r="D90" s="28" t="s">
        <v>121</v>
      </c>
      <c r="E90" s="26"/>
      <c r="F90" s="26"/>
      <c r="G90" s="26"/>
      <c r="H90" s="26"/>
      <c r="I90" s="29"/>
      <c r="J90" s="29"/>
      <c r="K90" s="29"/>
      <c r="L90" s="29"/>
      <c r="M90" s="29"/>
      <c r="N90" s="30" t="e">
        <f>+N91</f>
        <v>#REF!</v>
      </c>
      <c r="O90" s="30">
        <f>+O91</f>
        <v>0</v>
      </c>
      <c r="P90" s="30">
        <f>+P91</f>
        <v>0</v>
      </c>
      <c r="Q90" s="30">
        <f>+Q91</f>
        <v>0</v>
      </c>
      <c r="R90" s="31"/>
      <c r="S90" s="23"/>
    </row>
    <row r="91" spans="1:21">
      <c r="A91" s="32">
        <v>1</v>
      </c>
      <c r="B91" s="33"/>
      <c r="C91" s="34"/>
      <c r="D91" s="35"/>
      <c r="E91" s="36"/>
      <c r="F91" s="36"/>
      <c r="G91" s="36"/>
      <c r="H91" s="36"/>
      <c r="I91" s="37"/>
      <c r="J91" s="86"/>
      <c r="K91" s="38"/>
      <c r="L91" s="38"/>
      <c r="M91" s="38"/>
      <c r="N91" s="39" t="e">
        <f>#REF!*I91</f>
        <v>#REF!</v>
      </c>
      <c r="O91" s="39">
        <f>+K91*I91</f>
        <v>0</v>
      </c>
      <c r="P91" s="39"/>
      <c r="Q91" s="39">
        <f>SUM(O91:P91)</f>
        <v>0</v>
      </c>
      <c r="R91" s="40" t="s">
        <v>122</v>
      </c>
      <c r="U91" s="41"/>
    </row>
    <row r="92" spans="1:21" s="47" customFormat="1">
      <c r="A92" s="42"/>
      <c r="B92" s="43"/>
      <c r="C92" s="44"/>
      <c r="D92" s="700" t="s">
        <v>123</v>
      </c>
      <c r="E92" s="701"/>
      <c r="F92" s="701"/>
      <c r="G92" s="701"/>
      <c r="H92" s="701"/>
      <c r="I92" s="643"/>
      <c r="J92" s="643"/>
      <c r="K92" s="702"/>
      <c r="L92" s="702"/>
      <c r="M92" s="702"/>
      <c r="N92" s="45" t="e">
        <f>SUM(N93:N97)</f>
        <v>#REF!</v>
      </c>
      <c r="O92" s="45">
        <f>SUM(O93:O97)</f>
        <v>0</v>
      </c>
      <c r="P92" s="45">
        <f>SUM(P93:P97)</f>
        <v>0</v>
      </c>
      <c r="Q92" s="45">
        <f>SUM(Q93:Q97)</f>
        <v>0</v>
      </c>
      <c r="R92" s="46"/>
      <c r="U92" s="48"/>
    </row>
    <row r="93" spans="1:21">
      <c r="A93" s="49">
        <v>1</v>
      </c>
      <c r="B93" s="50"/>
      <c r="C93" s="51"/>
      <c r="D93" s="424" t="s">
        <v>124</v>
      </c>
      <c r="E93" s="703" t="s">
        <v>92</v>
      </c>
      <c r="F93" s="703"/>
      <c r="G93" s="703"/>
      <c r="H93" s="703"/>
      <c r="I93" s="638">
        <v>143000</v>
      </c>
      <c r="J93" s="638"/>
      <c r="K93" s="644"/>
      <c r="L93" s="644"/>
      <c r="M93" s="644"/>
      <c r="N93" s="52" t="e">
        <f>#REF!*I93</f>
        <v>#REF!</v>
      </c>
      <c r="O93" s="39">
        <f>+K93*I93</f>
        <v>0</v>
      </c>
      <c r="P93" s="39"/>
      <c r="Q93" s="39">
        <f>SUM(O93:P93)</f>
        <v>0</v>
      </c>
      <c r="R93" s="53" t="s">
        <v>125</v>
      </c>
      <c r="T93" s="24">
        <f>45+45+54+120+15+50</f>
        <v>329</v>
      </c>
      <c r="U93" s="41"/>
    </row>
    <row r="94" spans="1:21">
      <c r="A94" s="49">
        <v>3</v>
      </c>
      <c r="B94" s="50"/>
      <c r="C94" s="51"/>
      <c r="D94" s="424" t="s">
        <v>126</v>
      </c>
      <c r="E94" s="703" t="s">
        <v>92</v>
      </c>
      <c r="F94" s="703"/>
      <c r="G94" s="703"/>
      <c r="H94" s="703"/>
      <c r="I94" s="644">
        <v>299000</v>
      </c>
      <c r="J94" s="644"/>
      <c r="K94" s="644"/>
      <c r="L94" s="644"/>
      <c r="M94" s="644"/>
      <c r="N94" s="52" t="e">
        <f>#REF!*I94</f>
        <v>#REF!</v>
      </c>
      <c r="O94" s="39">
        <f>+K94*I94</f>
        <v>0</v>
      </c>
      <c r="P94" s="39"/>
      <c r="Q94" s="39">
        <f>SUM(O94:P94)</f>
        <v>0</v>
      </c>
      <c r="R94" s="53" t="s">
        <v>125</v>
      </c>
      <c r="U94" s="41"/>
    </row>
    <row r="95" spans="1:21">
      <c r="A95" s="49">
        <v>4</v>
      </c>
      <c r="B95" s="50"/>
      <c r="C95" s="51"/>
      <c r="D95" s="423" t="s">
        <v>127</v>
      </c>
      <c r="E95" s="703" t="s">
        <v>128</v>
      </c>
      <c r="F95" s="703"/>
      <c r="G95" s="703"/>
      <c r="H95" s="703"/>
      <c r="I95" s="639">
        <f>879+24+63</f>
        <v>966</v>
      </c>
      <c r="J95" s="639"/>
      <c r="K95" s="644"/>
      <c r="L95" s="644"/>
      <c r="M95" s="644"/>
      <c r="N95" s="52" t="e">
        <f>#REF!*I95</f>
        <v>#REF!</v>
      </c>
      <c r="O95" s="39">
        <f>+K95*I95</f>
        <v>0</v>
      </c>
      <c r="P95" s="39"/>
      <c r="Q95" s="39">
        <f>SUM(O95:P95)</f>
        <v>0</v>
      </c>
      <c r="R95" s="53" t="s">
        <v>125</v>
      </c>
      <c r="U95" s="41"/>
    </row>
    <row r="96" spans="1:21">
      <c r="A96" s="49">
        <v>5</v>
      </c>
      <c r="B96" s="50"/>
      <c r="C96" s="51"/>
      <c r="D96" s="423" t="s">
        <v>129</v>
      </c>
      <c r="E96" s="703" t="s">
        <v>102</v>
      </c>
      <c r="F96" s="703"/>
      <c r="G96" s="703"/>
      <c r="H96" s="703"/>
      <c r="I96" s="639">
        <v>2000</v>
      </c>
      <c r="J96" s="639"/>
      <c r="K96" s="644"/>
      <c r="L96" s="644"/>
      <c r="M96" s="644"/>
      <c r="N96" s="52" t="e">
        <f>#REF!*I96</f>
        <v>#REF!</v>
      </c>
      <c r="O96" s="39">
        <f>+K96*I96</f>
        <v>0</v>
      </c>
      <c r="P96" s="39"/>
      <c r="Q96" s="39">
        <f>SUM(O96:P96)</f>
        <v>0</v>
      </c>
      <c r="R96" s="53" t="s">
        <v>125</v>
      </c>
      <c r="U96" s="41"/>
    </row>
    <row r="97" spans="1:21">
      <c r="A97" s="49">
        <v>6</v>
      </c>
      <c r="B97" s="50"/>
      <c r="C97" s="51"/>
      <c r="D97" s="423" t="s">
        <v>75</v>
      </c>
      <c r="E97" s="703" t="s">
        <v>102</v>
      </c>
      <c r="F97" s="703"/>
      <c r="G97" s="703"/>
      <c r="H97" s="703"/>
      <c r="I97" s="639">
        <v>15475</v>
      </c>
      <c r="J97" s="639"/>
      <c r="K97" s="644"/>
      <c r="L97" s="644"/>
      <c r="M97" s="644"/>
      <c r="N97" s="52" t="e">
        <f>#REF!*I97</f>
        <v>#REF!</v>
      </c>
      <c r="O97" s="39">
        <f>+K97*I97</f>
        <v>0</v>
      </c>
      <c r="P97" s="39"/>
      <c r="Q97" s="39">
        <f>SUM(O97:P97)</f>
        <v>0</v>
      </c>
      <c r="R97" s="53" t="s">
        <v>125</v>
      </c>
      <c r="U97" s="41"/>
    </row>
    <row r="98" spans="1:21">
      <c r="A98" s="32"/>
      <c r="B98" s="33"/>
      <c r="C98" s="34"/>
      <c r="D98" s="704"/>
      <c r="E98" s="705"/>
      <c r="F98" s="705"/>
      <c r="G98" s="705"/>
      <c r="H98" s="705"/>
      <c r="I98" s="639"/>
      <c r="J98" s="645"/>
      <c r="K98" s="706"/>
      <c r="L98" s="706"/>
      <c r="M98" s="706"/>
      <c r="N98" s="52"/>
      <c r="O98" s="55"/>
      <c r="P98" s="55"/>
      <c r="Q98" s="55"/>
      <c r="R98" s="40"/>
      <c r="U98" s="41"/>
    </row>
    <row r="99" spans="1:21">
      <c r="A99" s="32"/>
      <c r="B99" s="33"/>
      <c r="C99" s="34"/>
      <c r="D99" s="704"/>
      <c r="E99" s="705"/>
      <c r="F99" s="705"/>
      <c r="G99" s="705"/>
      <c r="H99" s="705"/>
      <c r="I99" s="639"/>
      <c r="J99" s="645"/>
      <c r="K99" s="706"/>
      <c r="L99" s="706"/>
      <c r="M99" s="706"/>
      <c r="N99" s="52"/>
      <c r="O99" s="55"/>
      <c r="P99" s="55"/>
      <c r="Q99" s="55"/>
      <c r="R99" s="40"/>
      <c r="U99" s="41"/>
    </row>
    <row r="100" spans="1:21">
      <c r="A100" s="32"/>
      <c r="B100" s="33"/>
      <c r="C100" s="34"/>
      <c r="D100" s="704"/>
      <c r="E100" s="705"/>
      <c r="F100" s="705"/>
      <c r="G100" s="705"/>
      <c r="H100" s="705"/>
      <c r="I100" s="639"/>
      <c r="J100" s="645"/>
      <c r="K100" s="706"/>
      <c r="L100" s="706"/>
      <c r="M100" s="706"/>
      <c r="N100" s="52"/>
      <c r="O100" s="55"/>
      <c r="P100" s="55"/>
      <c r="Q100" s="55"/>
      <c r="R100" s="40"/>
      <c r="U100" s="41"/>
    </row>
    <row r="101" spans="1:21" ht="24.75" customHeight="1">
      <c r="A101" s="32"/>
      <c r="B101" s="33"/>
      <c r="C101" s="34"/>
      <c r="D101" s="35" t="s">
        <v>41</v>
      </c>
      <c r="E101" s="36"/>
      <c r="F101" s="36"/>
      <c r="G101" s="36"/>
      <c r="H101" s="36"/>
      <c r="I101" s="37"/>
      <c r="J101" s="86"/>
      <c r="K101" s="38"/>
      <c r="L101" s="38"/>
      <c r="M101" s="38"/>
      <c r="N101" s="30" t="e">
        <f>#REF!*I101</f>
        <v>#REF!</v>
      </c>
      <c r="O101" s="56">
        <f>+I101*K101</f>
        <v>0</v>
      </c>
      <c r="P101" s="56"/>
      <c r="Q101" s="56">
        <f>+O101+P101</f>
        <v>0</v>
      </c>
      <c r="R101" s="40"/>
      <c r="U101" s="41"/>
    </row>
    <row r="102" spans="1:21" ht="21" customHeight="1">
      <c r="A102" s="57"/>
      <c r="B102" s="58"/>
      <c r="C102" s="51"/>
      <c r="D102" s="59" t="s">
        <v>41</v>
      </c>
      <c r="E102" s="60"/>
      <c r="F102" s="60"/>
      <c r="G102" s="60"/>
      <c r="H102" s="60"/>
      <c r="I102" s="37"/>
      <c r="J102" s="37"/>
      <c r="K102" s="61"/>
      <c r="L102" s="61"/>
      <c r="M102" s="61"/>
      <c r="N102" s="30" t="e">
        <f>#REF!*I102</f>
        <v>#REF!</v>
      </c>
      <c r="O102" s="62">
        <f>+I102*K102</f>
        <v>0</v>
      </c>
      <c r="P102" s="63"/>
      <c r="Q102" s="62">
        <f>+O102+P102</f>
        <v>0</v>
      </c>
      <c r="R102" s="64"/>
      <c r="U102" s="41"/>
    </row>
    <row r="103" spans="1:21" s="70" customFormat="1" ht="16.5">
      <c r="A103" s="25" t="s">
        <v>8</v>
      </c>
      <c r="B103" s="65"/>
      <c r="C103" s="66"/>
      <c r="D103" s="699" t="s">
        <v>130</v>
      </c>
      <c r="E103" s="67"/>
      <c r="F103" s="67"/>
      <c r="G103" s="67"/>
      <c r="H103" s="67"/>
      <c r="I103" s="37"/>
      <c r="J103" s="37"/>
      <c r="K103" s="68"/>
      <c r="L103" s="68"/>
      <c r="M103" s="68"/>
      <c r="N103" s="30" t="e">
        <f>SUM(N104:N111)</f>
        <v>#REF!</v>
      </c>
      <c r="O103" s="30">
        <f>SUM(O104:O111)</f>
        <v>0</v>
      </c>
      <c r="P103" s="30">
        <f>SUM(P104:P111)</f>
        <v>0</v>
      </c>
      <c r="Q103" s="30">
        <f>SUM(Q104:Q111)</f>
        <v>0</v>
      </c>
      <c r="R103" s="69"/>
      <c r="U103" s="71"/>
    </row>
    <row r="104" spans="1:21">
      <c r="A104" s="25"/>
      <c r="B104" s="26"/>
      <c r="C104" s="27"/>
      <c r="D104" s="28" t="s">
        <v>131</v>
      </c>
      <c r="E104" s="26"/>
      <c r="F104" s="26"/>
      <c r="G104" s="26"/>
      <c r="H104" s="26"/>
      <c r="I104" s="37"/>
      <c r="J104" s="37"/>
      <c r="K104" s="29"/>
      <c r="L104" s="29"/>
      <c r="M104" s="29"/>
      <c r="N104" s="39"/>
      <c r="O104" s="39"/>
      <c r="P104" s="39"/>
      <c r="Q104" s="39"/>
      <c r="R104" s="53"/>
      <c r="S104" s="23"/>
    </row>
    <row r="105" spans="1:21">
      <c r="A105" s="25"/>
      <c r="B105" s="26"/>
      <c r="C105" s="27"/>
      <c r="D105" s="72"/>
      <c r="E105" s="73"/>
      <c r="F105" s="73"/>
      <c r="G105" s="73"/>
      <c r="H105" s="73"/>
      <c r="I105" s="74"/>
      <c r="J105" s="74"/>
      <c r="K105" s="75"/>
      <c r="L105" s="76"/>
      <c r="M105" s="76"/>
      <c r="N105" s="77" t="e">
        <f>#REF!*I105</f>
        <v>#REF!</v>
      </c>
      <c r="O105" s="39">
        <f>+K105*I105</f>
        <v>0</v>
      </c>
      <c r="P105" s="39"/>
      <c r="Q105" s="39">
        <f>SUM(O105:P105)</f>
        <v>0</v>
      </c>
      <c r="R105" s="53"/>
      <c r="S105" s="23"/>
    </row>
    <row r="106" spans="1:21">
      <c r="A106" s="25"/>
      <c r="B106" s="26"/>
      <c r="C106" s="27"/>
      <c r="D106" s="72"/>
      <c r="E106" s="73"/>
      <c r="F106" s="73"/>
      <c r="G106" s="73"/>
      <c r="H106" s="73"/>
      <c r="I106" s="74"/>
      <c r="J106" s="74"/>
      <c r="K106" s="75"/>
      <c r="L106" s="76"/>
      <c r="M106" s="76"/>
      <c r="N106" s="77" t="e">
        <f>#REF!*I106</f>
        <v>#REF!</v>
      </c>
      <c r="O106" s="39">
        <f>+K106*I106</f>
        <v>0</v>
      </c>
      <c r="P106" s="39"/>
      <c r="Q106" s="39">
        <f>SUM(O106:P106)</f>
        <v>0</v>
      </c>
      <c r="R106" s="53"/>
      <c r="S106" s="23"/>
    </row>
    <row r="107" spans="1:21">
      <c r="A107" s="25"/>
      <c r="B107" s="26"/>
      <c r="C107" s="27"/>
      <c r="D107" s="28"/>
      <c r="E107" s="26"/>
      <c r="F107" s="26"/>
      <c r="G107" s="26"/>
      <c r="H107" s="26"/>
      <c r="I107" s="37"/>
      <c r="J107" s="37"/>
      <c r="K107" s="29"/>
      <c r="L107" s="29"/>
      <c r="M107" s="29"/>
      <c r="N107" s="39"/>
      <c r="O107" s="39"/>
      <c r="P107" s="39"/>
      <c r="Q107" s="39"/>
      <c r="R107" s="53"/>
      <c r="S107" s="23"/>
    </row>
    <row r="108" spans="1:21">
      <c r="A108" s="25"/>
      <c r="B108" s="26"/>
      <c r="C108" s="27"/>
      <c r="D108" s="28"/>
      <c r="E108" s="26"/>
      <c r="F108" s="26"/>
      <c r="G108" s="26"/>
      <c r="H108" s="26"/>
      <c r="I108" s="37"/>
      <c r="J108" s="37"/>
      <c r="K108" s="29"/>
      <c r="L108" s="29"/>
      <c r="M108" s="29"/>
      <c r="N108" s="39"/>
      <c r="O108" s="39"/>
      <c r="P108" s="39"/>
      <c r="Q108" s="39"/>
      <c r="R108" s="53"/>
      <c r="S108" s="23"/>
    </row>
    <row r="109" spans="1:21">
      <c r="A109" s="49"/>
      <c r="B109" s="50"/>
      <c r="C109" s="51"/>
      <c r="D109" s="59"/>
      <c r="E109" s="78"/>
      <c r="F109" s="78"/>
      <c r="G109" s="78"/>
      <c r="H109" s="78"/>
      <c r="I109" s="79"/>
      <c r="J109" s="79"/>
      <c r="K109" s="61"/>
      <c r="L109" s="61"/>
      <c r="M109" s="61"/>
      <c r="N109" s="39" t="e">
        <f>#REF!*I109</f>
        <v>#REF!</v>
      </c>
      <c r="O109" s="62">
        <f>+I109*K109</f>
        <v>0</v>
      </c>
      <c r="P109" s="62"/>
      <c r="Q109" s="62"/>
      <c r="R109" s="53"/>
      <c r="U109" s="41"/>
    </row>
    <row r="110" spans="1:21">
      <c r="A110" s="49"/>
      <c r="B110" s="50"/>
      <c r="C110" s="51"/>
      <c r="D110" s="59" t="s">
        <v>132</v>
      </c>
      <c r="E110" s="78"/>
      <c r="F110" s="78"/>
      <c r="G110" s="78"/>
      <c r="H110" s="78"/>
      <c r="I110" s="79"/>
      <c r="J110" s="79"/>
      <c r="K110" s="61"/>
      <c r="L110" s="61"/>
      <c r="M110" s="61"/>
      <c r="N110" s="39" t="e">
        <f>#REF!*I110</f>
        <v>#REF!</v>
      </c>
      <c r="O110" s="62">
        <f>+I110*K110</f>
        <v>0</v>
      </c>
      <c r="P110" s="62"/>
      <c r="Q110" s="62">
        <f>+O110+P110</f>
        <v>0</v>
      </c>
      <c r="R110" s="53" t="s">
        <v>125</v>
      </c>
      <c r="U110" s="41"/>
    </row>
    <row r="111" spans="1:21" ht="21" customHeight="1">
      <c r="A111" s="49"/>
      <c r="B111" s="50"/>
      <c r="C111" s="51"/>
      <c r="D111" s="59" t="s">
        <v>41</v>
      </c>
      <c r="E111" s="78"/>
      <c r="F111" s="78"/>
      <c r="G111" s="78"/>
      <c r="H111" s="78"/>
      <c r="I111" s="37"/>
      <c r="J111" s="37"/>
      <c r="K111" s="61"/>
      <c r="L111" s="61"/>
      <c r="M111" s="61"/>
      <c r="N111" s="39" t="e">
        <f>#REF!*I111</f>
        <v>#REF!</v>
      </c>
      <c r="O111" s="62">
        <f>+I111*K111</f>
        <v>0</v>
      </c>
      <c r="P111" s="62"/>
      <c r="Q111" s="62">
        <f>+O111+P111</f>
        <v>0</v>
      </c>
      <c r="R111" s="53"/>
      <c r="U111" s="41"/>
    </row>
    <row r="112" spans="1:21" s="82" customFormat="1" ht="19.5" customHeight="1">
      <c r="A112" s="25" t="s">
        <v>133</v>
      </c>
      <c r="B112" s="65"/>
      <c r="C112" s="66"/>
      <c r="D112" s="699" t="s">
        <v>134</v>
      </c>
      <c r="E112" s="67"/>
      <c r="F112" s="67"/>
      <c r="G112" s="67"/>
      <c r="H112" s="67"/>
      <c r="I112" s="80"/>
      <c r="J112" s="80"/>
      <c r="K112" s="68"/>
      <c r="L112" s="68"/>
      <c r="M112" s="68"/>
      <c r="N112" s="30" t="e">
        <f>SUM(N114:N118)</f>
        <v>#REF!</v>
      </c>
      <c r="O112" s="30">
        <f>SUM(O114:O118)</f>
        <v>6600000</v>
      </c>
      <c r="P112" s="30">
        <f>SUM(P114:P118)</f>
        <v>0</v>
      </c>
      <c r="Q112" s="30">
        <f>SUM(Q114:Q118)</f>
        <v>6600000</v>
      </c>
      <c r="R112" s="81"/>
      <c r="U112" s="83"/>
    </row>
    <row r="113" spans="1:21" s="82" customFormat="1" ht="19.5" customHeight="1">
      <c r="A113" s="25"/>
      <c r="B113" s="65"/>
      <c r="C113" s="66"/>
      <c r="D113" s="84" t="s">
        <v>131</v>
      </c>
      <c r="E113" s="85"/>
      <c r="F113" s="85"/>
      <c r="G113" s="85"/>
      <c r="H113" s="85"/>
      <c r="I113" s="86"/>
      <c r="J113" s="86"/>
      <c r="K113" s="87"/>
      <c r="L113" s="87"/>
      <c r="M113" s="87"/>
      <c r="N113" s="39"/>
      <c r="O113" s="30"/>
      <c r="P113" s="30"/>
      <c r="Q113" s="30"/>
      <c r="R113" s="88"/>
      <c r="U113" s="83"/>
    </row>
    <row r="114" spans="1:21" ht="31.5">
      <c r="A114" s="49">
        <v>1</v>
      </c>
      <c r="B114" s="50"/>
      <c r="C114" s="51"/>
      <c r="D114" s="59" t="s">
        <v>135</v>
      </c>
      <c r="E114" s="78" t="s">
        <v>136</v>
      </c>
      <c r="F114" s="78"/>
      <c r="G114" s="78"/>
      <c r="H114" s="78"/>
      <c r="I114" s="79">
        <v>1</v>
      </c>
      <c r="J114" s="79"/>
      <c r="K114" s="61">
        <v>6600000</v>
      </c>
      <c r="L114" s="61"/>
      <c r="M114" s="61"/>
      <c r="N114" s="39" t="e">
        <f>#REF!*I114</f>
        <v>#REF!</v>
      </c>
      <c r="O114" s="62">
        <f>+K114*I114</f>
        <v>6600000</v>
      </c>
      <c r="P114" s="62"/>
      <c r="Q114" s="62">
        <f>+O114+P114</f>
        <v>6600000</v>
      </c>
      <c r="R114" s="53"/>
      <c r="U114" s="41"/>
    </row>
    <row r="115" spans="1:21">
      <c r="A115" s="49">
        <v>2</v>
      </c>
      <c r="B115" s="50"/>
      <c r="C115" s="51"/>
      <c r="D115" s="59" t="s">
        <v>137</v>
      </c>
      <c r="E115" s="78" t="s">
        <v>138</v>
      </c>
      <c r="F115" s="78"/>
      <c r="G115" s="78"/>
      <c r="H115" s="78"/>
      <c r="I115" s="79">
        <f>2523*20%</f>
        <v>504.6</v>
      </c>
      <c r="J115" s="79"/>
      <c r="K115" s="61"/>
      <c r="L115" s="61"/>
      <c r="M115" s="61"/>
      <c r="N115" s="39" t="e">
        <f>#REF!*I115</f>
        <v>#REF!</v>
      </c>
      <c r="O115" s="62"/>
      <c r="P115" s="62"/>
      <c r="Q115" s="62"/>
      <c r="R115" s="53"/>
      <c r="U115" s="41"/>
    </row>
    <row r="116" spans="1:21">
      <c r="A116" s="49">
        <v>3</v>
      </c>
      <c r="B116" s="50"/>
      <c r="C116" s="51"/>
      <c r="D116" s="59" t="s">
        <v>139</v>
      </c>
      <c r="E116" s="78" t="s">
        <v>138</v>
      </c>
      <c r="F116" s="78"/>
      <c r="G116" s="78"/>
      <c r="H116" s="78"/>
      <c r="I116" s="79">
        <f>61*20%</f>
        <v>12.200000000000001</v>
      </c>
      <c r="J116" s="79"/>
      <c r="K116" s="61"/>
      <c r="L116" s="61"/>
      <c r="M116" s="61"/>
      <c r="N116" s="39" t="e">
        <f>#REF!*I116</f>
        <v>#REF!</v>
      </c>
      <c r="O116" s="62"/>
      <c r="P116" s="62"/>
      <c r="Q116" s="62"/>
      <c r="R116" s="53"/>
      <c r="U116" s="41"/>
    </row>
    <row r="117" spans="1:21">
      <c r="A117" s="49"/>
      <c r="B117" s="50"/>
      <c r="C117" s="51"/>
      <c r="D117" s="59"/>
      <c r="E117" s="78"/>
      <c r="F117" s="78"/>
      <c r="G117" s="78"/>
      <c r="H117" s="78"/>
      <c r="I117" s="79"/>
      <c r="J117" s="79"/>
      <c r="K117" s="61"/>
      <c r="L117" s="61"/>
      <c r="M117" s="61"/>
      <c r="N117" s="39" t="e">
        <f>#REF!*I117</f>
        <v>#REF!</v>
      </c>
      <c r="O117" s="62">
        <f>+I117*K117</f>
        <v>0</v>
      </c>
      <c r="P117" s="62"/>
      <c r="Q117" s="62">
        <f>+O117+P117</f>
        <v>0</v>
      </c>
      <c r="R117" s="53" t="s">
        <v>125</v>
      </c>
      <c r="U117" s="41"/>
    </row>
    <row r="118" spans="1:21" ht="24.75" customHeight="1">
      <c r="A118" s="49"/>
      <c r="B118" s="50"/>
      <c r="C118" s="51"/>
      <c r="D118" s="59" t="s">
        <v>132</v>
      </c>
      <c r="E118" s="78"/>
      <c r="F118" s="78"/>
      <c r="G118" s="78"/>
      <c r="H118" s="78"/>
      <c r="I118" s="37"/>
      <c r="J118" s="37"/>
      <c r="K118" s="61"/>
      <c r="L118" s="61"/>
      <c r="M118" s="61"/>
      <c r="N118" s="39" t="e">
        <f>#REF!*I118</f>
        <v>#REF!</v>
      </c>
      <c r="O118" s="62">
        <f>+I118*K118</f>
        <v>0</v>
      </c>
      <c r="P118" s="62"/>
      <c r="Q118" s="62">
        <f>+O118+P118</f>
        <v>0</v>
      </c>
      <c r="R118" s="53" t="s">
        <v>125</v>
      </c>
      <c r="S118" s="89"/>
      <c r="U118" s="41"/>
    </row>
    <row r="119" spans="1:21" s="95" customFormat="1" ht="18" customHeight="1">
      <c r="A119" s="90" t="s">
        <v>140</v>
      </c>
      <c r="B119" s="91"/>
      <c r="C119" s="92"/>
      <c r="D119" s="699" t="s">
        <v>141</v>
      </c>
      <c r="E119" s="93"/>
      <c r="F119" s="93"/>
      <c r="G119" s="93"/>
      <c r="H119" s="93"/>
      <c r="I119" s="37"/>
      <c r="J119" s="37"/>
      <c r="K119" s="30"/>
      <c r="L119" s="30"/>
      <c r="M119" s="30"/>
      <c r="N119" s="94" t="e">
        <f>+N120+N135</f>
        <v>#REF!</v>
      </c>
      <c r="O119" s="94">
        <f>+O120+O135</f>
        <v>23463500</v>
      </c>
      <c r="P119" s="94">
        <f>+P120+P135</f>
        <v>0</v>
      </c>
      <c r="Q119" s="94">
        <f>+Q120+Q135</f>
        <v>23463500</v>
      </c>
      <c r="R119" s="53"/>
      <c r="T119" s="95">
        <v>200</v>
      </c>
    </row>
    <row r="120" spans="1:21" s="82" customFormat="1" ht="19.5" customHeight="1">
      <c r="A120" s="25" t="s">
        <v>68</v>
      </c>
      <c r="B120" s="65"/>
      <c r="C120" s="66"/>
      <c r="D120" s="96" t="s">
        <v>142</v>
      </c>
      <c r="E120" s="67"/>
      <c r="F120" s="67"/>
      <c r="G120" s="67"/>
      <c r="H120" s="67"/>
      <c r="I120" s="80"/>
      <c r="J120" s="80"/>
      <c r="K120" s="68"/>
      <c r="L120" s="68"/>
      <c r="M120" s="68"/>
      <c r="N120" s="94" t="e">
        <f>+N122+N126+N129+N131+N133</f>
        <v>#REF!</v>
      </c>
      <c r="O120" s="94">
        <f>+O122+O126+O129+O131+O133</f>
        <v>0</v>
      </c>
      <c r="P120" s="94">
        <f>+P122+P126+P129+P131+P133</f>
        <v>0</v>
      </c>
      <c r="Q120" s="94">
        <f>+Q122+Q126+Q129+Q131+Q133</f>
        <v>0</v>
      </c>
      <c r="R120" s="81"/>
      <c r="U120" s="83"/>
    </row>
    <row r="121" spans="1:21" s="104" customFormat="1" ht="19.5" customHeight="1">
      <c r="A121" s="97"/>
      <c r="B121" s="98"/>
      <c r="C121" s="44"/>
      <c r="D121" s="707" t="s">
        <v>143</v>
      </c>
      <c r="E121" s="99"/>
      <c r="F121" s="99"/>
      <c r="G121" s="99"/>
      <c r="H121" s="99"/>
      <c r="I121" s="100"/>
      <c r="J121" s="100"/>
      <c r="K121" s="101"/>
      <c r="L121" s="101"/>
      <c r="M121" s="101"/>
      <c r="N121" s="45"/>
      <c r="O121" s="102"/>
      <c r="P121" s="102"/>
      <c r="Q121" s="102"/>
      <c r="R121" s="103"/>
      <c r="U121" s="105"/>
    </row>
    <row r="122" spans="1:21" s="47" customFormat="1" ht="31.5">
      <c r="A122" s="97"/>
      <c r="B122" s="106"/>
      <c r="C122" s="107"/>
      <c r="D122" s="28" t="s">
        <v>144</v>
      </c>
      <c r="E122" s="106"/>
      <c r="F122" s="106"/>
      <c r="G122" s="106"/>
      <c r="H122" s="106"/>
      <c r="I122" s="100"/>
      <c r="J122" s="100"/>
      <c r="K122" s="108"/>
      <c r="L122" s="108"/>
      <c r="M122" s="108"/>
      <c r="N122" s="45" t="e">
        <f>SUM(N123:N125)</f>
        <v>#REF!</v>
      </c>
      <c r="O122" s="102"/>
      <c r="P122" s="102"/>
      <c r="Q122" s="102"/>
      <c r="R122" s="46"/>
      <c r="S122" s="109"/>
    </row>
    <row r="123" spans="1:21" ht="47.25">
      <c r="A123" s="49">
        <v>1</v>
      </c>
      <c r="B123" s="50"/>
      <c r="C123" s="51"/>
      <c r="D123" s="59" t="s">
        <v>145</v>
      </c>
      <c r="E123" s="78" t="s">
        <v>128</v>
      </c>
      <c r="F123" s="78"/>
      <c r="G123" s="78"/>
      <c r="H123" s="78"/>
      <c r="I123" s="37">
        <v>3311</v>
      </c>
      <c r="J123" s="37"/>
      <c r="K123" s="61"/>
      <c r="L123" s="61"/>
      <c r="M123" s="61"/>
      <c r="N123" s="52" t="e">
        <f>#REF!*I123</f>
        <v>#REF!</v>
      </c>
      <c r="O123" s="62"/>
      <c r="P123" s="62"/>
      <c r="Q123" s="62"/>
      <c r="R123" s="53" t="s">
        <v>125</v>
      </c>
      <c r="S123" s="89"/>
      <c r="U123" s="41"/>
    </row>
    <row r="124" spans="1:21" ht="30">
      <c r="A124" s="49">
        <v>2</v>
      </c>
      <c r="B124" s="50"/>
      <c r="C124" s="110"/>
      <c r="D124" s="347" t="s">
        <v>146</v>
      </c>
      <c r="E124" s="73" t="s">
        <v>128</v>
      </c>
      <c r="F124" s="73"/>
      <c r="G124" s="73"/>
      <c r="H124" s="73"/>
      <c r="I124" s="639">
        <v>126</v>
      </c>
      <c r="J124" s="639"/>
      <c r="K124" s="644"/>
      <c r="L124" s="644"/>
      <c r="M124" s="644"/>
      <c r="N124" s="52" t="e">
        <f>#REF!*I124</f>
        <v>#REF!</v>
      </c>
      <c r="O124" s="62">
        <f t="shared" ref="O124:O132" si="0">+I124*K124</f>
        <v>0</v>
      </c>
      <c r="P124" s="62"/>
      <c r="Q124" s="62">
        <f>+O124+P124</f>
        <v>0</v>
      </c>
      <c r="R124" s="53"/>
      <c r="U124" s="41"/>
    </row>
    <row r="125" spans="1:21" ht="30">
      <c r="A125" s="49">
        <v>3</v>
      </c>
      <c r="B125" s="50"/>
      <c r="C125" s="51"/>
      <c r="D125" s="347" t="s">
        <v>147</v>
      </c>
      <c r="E125" s="73" t="s">
        <v>148</v>
      </c>
      <c r="F125" s="73"/>
      <c r="G125" s="73"/>
      <c r="H125" s="73"/>
      <c r="I125" s="646">
        <v>0.54714285714285715</v>
      </c>
      <c r="J125" s="646"/>
      <c r="K125" s="644"/>
      <c r="L125" s="644"/>
      <c r="M125" s="644"/>
      <c r="N125" s="52" t="e">
        <f>#REF!*I125</f>
        <v>#REF!</v>
      </c>
      <c r="O125" s="62">
        <f t="shared" si="0"/>
        <v>0</v>
      </c>
      <c r="P125" s="62">
        <f>+O125*0.1</f>
        <v>0</v>
      </c>
      <c r="Q125" s="62">
        <f>+O125+P125</f>
        <v>0</v>
      </c>
      <c r="R125" s="53" t="s">
        <v>125</v>
      </c>
      <c r="U125" s="41"/>
    </row>
    <row r="126" spans="1:21" s="47" customFormat="1">
      <c r="A126" s="42"/>
      <c r="B126" s="43"/>
      <c r="C126" s="44"/>
      <c r="D126" s="708" t="s">
        <v>100</v>
      </c>
      <c r="E126" s="709"/>
      <c r="F126" s="709"/>
      <c r="G126" s="709"/>
      <c r="H126" s="709"/>
      <c r="I126" s="643"/>
      <c r="J126" s="643"/>
      <c r="K126" s="702"/>
      <c r="L126" s="702"/>
      <c r="M126" s="702"/>
      <c r="N126" s="45" t="e">
        <f>SUM(N127:N128)</f>
        <v>#REF!</v>
      </c>
      <c r="O126" s="111">
        <f t="shared" si="0"/>
        <v>0</v>
      </c>
      <c r="P126" s="111">
        <f>+O126*0.1</f>
        <v>0</v>
      </c>
      <c r="Q126" s="111">
        <f t="shared" ref="Q126:Q132" si="1">+O126+P126</f>
        <v>0</v>
      </c>
      <c r="R126" s="46" t="s">
        <v>125</v>
      </c>
      <c r="U126" s="48"/>
    </row>
    <row r="127" spans="1:21">
      <c r="A127" s="49">
        <v>4</v>
      </c>
      <c r="B127" s="50"/>
      <c r="C127" s="51"/>
      <c r="D127" s="424" t="s">
        <v>149</v>
      </c>
      <c r="E127" s="703" t="s">
        <v>128</v>
      </c>
      <c r="F127" s="703"/>
      <c r="G127" s="703"/>
      <c r="H127" s="703"/>
      <c r="I127" s="639">
        <v>3311</v>
      </c>
      <c r="J127" s="639"/>
      <c r="K127" s="644"/>
      <c r="L127" s="644"/>
      <c r="M127" s="644"/>
      <c r="N127" s="52" t="e">
        <f>#REF!*I127</f>
        <v>#REF!</v>
      </c>
      <c r="O127" s="62">
        <f t="shared" si="0"/>
        <v>0</v>
      </c>
      <c r="P127" s="62">
        <f>+O127*0.1</f>
        <v>0</v>
      </c>
      <c r="Q127" s="62">
        <f t="shared" si="1"/>
        <v>0</v>
      </c>
      <c r="R127" s="53" t="s">
        <v>125</v>
      </c>
      <c r="U127" s="41"/>
    </row>
    <row r="128" spans="1:21">
      <c r="A128" s="49">
        <v>5</v>
      </c>
      <c r="B128" s="50"/>
      <c r="C128" s="51"/>
      <c r="D128" s="587" t="s">
        <v>150</v>
      </c>
      <c r="E128" s="703" t="s">
        <v>148</v>
      </c>
      <c r="F128" s="703"/>
      <c r="G128" s="703"/>
      <c r="H128" s="703"/>
      <c r="I128" s="639">
        <v>8.31</v>
      </c>
      <c r="J128" s="639"/>
      <c r="K128" s="644"/>
      <c r="L128" s="644"/>
      <c r="M128" s="644"/>
      <c r="N128" s="52" t="e">
        <f>#REF!*I128</f>
        <v>#REF!</v>
      </c>
      <c r="O128" s="62">
        <f t="shared" si="0"/>
        <v>0</v>
      </c>
      <c r="P128" s="62"/>
      <c r="Q128" s="62">
        <f t="shared" si="1"/>
        <v>0</v>
      </c>
      <c r="R128" s="53" t="s">
        <v>125</v>
      </c>
      <c r="U128" s="41"/>
    </row>
    <row r="129" spans="1:21" s="47" customFormat="1">
      <c r="A129" s="42"/>
      <c r="B129" s="43"/>
      <c r="C129" s="44"/>
      <c r="D129" s="700" t="s">
        <v>151</v>
      </c>
      <c r="E129" s="701"/>
      <c r="F129" s="701"/>
      <c r="G129" s="701"/>
      <c r="H129" s="701"/>
      <c r="I129" s="643"/>
      <c r="J129" s="643"/>
      <c r="K129" s="702"/>
      <c r="L129" s="702"/>
      <c r="M129" s="702"/>
      <c r="N129" s="45" t="e">
        <f>SUM(N130)</f>
        <v>#REF!</v>
      </c>
      <c r="O129" s="111">
        <f t="shared" si="0"/>
        <v>0</v>
      </c>
      <c r="P129" s="111"/>
      <c r="Q129" s="111">
        <f t="shared" si="1"/>
        <v>0</v>
      </c>
      <c r="R129" s="46" t="s">
        <v>125</v>
      </c>
      <c r="U129" s="48"/>
    </row>
    <row r="130" spans="1:21" ht="30">
      <c r="A130" s="49">
        <v>6</v>
      </c>
      <c r="B130" s="50"/>
      <c r="C130" s="51"/>
      <c r="D130" s="710" t="s">
        <v>152</v>
      </c>
      <c r="E130" s="703" t="s">
        <v>138</v>
      </c>
      <c r="F130" s="703"/>
      <c r="G130" s="703"/>
      <c r="H130" s="703"/>
      <c r="I130" s="639">
        <v>3662</v>
      </c>
      <c r="J130" s="639"/>
      <c r="K130" s="644"/>
      <c r="L130" s="644"/>
      <c r="M130" s="644"/>
      <c r="N130" s="52" t="e">
        <f>#REF!*I130</f>
        <v>#REF!</v>
      </c>
      <c r="O130" s="62">
        <f t="shared" si="0"/>
        <v>0</v>
      </c>
      <c r="P130" s="62"/>
      <c r="Q130" s="62">
        <f t="shared" si="1"/>
        <v>0</v>
      </c>
      <c r="R130" s="53" t="s">
        <v>125</v>
      </c>
      <c r="U130" s="41"/>
    </row>
    <row r="131" spans="1:21" s="47" customFormat="1">
      <c r="A131" s="42"/>
      <c r="B131" s="43"/>
      <c r="C131" s="44"/>
      <c r="D131" s="700" t="s">
        <v>153</v>
      </c>
      <c r="E131" s="711"/>
      <c r="F131" s="711"/>
      <c r="G131" s="711"/>
      <c r="H131" s="711"/>
      <c r="I131" s="643"/>
      <c r="J131" s="643"/>
      <c r="K131" s="702"/>
      <c r="L131" s="702"/>
      <c r="M131" s="702"/>
      <c r="N131" s="45" t="e">
        <f>SUM(N132)</f>
        <v>#REF!</v>
      </c>
      <c r="O131" s="111">
        <f t="shared" si="0"/>
        <v>0</v>
      </c>
      <c r="P131" s="111"/>
      <c r="Q131" s="111">
        <f t="shared" si="1"/>
        <v>0</v>
      </c>
      <c r="R131" s="46" t="s">
        <v>125</v>
      </c>
      <c r="U131" s="48"/>
    </row>
    <row r="132" spans="1:21">
      <c r="A132" s="49">
        <v>7</v>
      </c>
      <c r="B132" s="50"/>
      <c r="C132" s="51"/>
      <c r="D132" s="587" t="s">
        <v>154</v>
      </c>
      <c r="E132" s="712" t="s">
        <v>128</v>
      </c>
      <c r="F132" s="712"/>
      <c r="G132" s="712"/>
      <c r="H132" s="712"/>
      <c r="I132" s="639">
        <v>140</v>
      </c>
      <c r="J132" s="639"/>
      <c r="K132" s="644"/>
      <c r="L132" s="644"/>
      <c r="M132" s="644"/>
      <c r="N132" s="52" t="e">
        <f>#REF!*I132</f>
        <v>#REF!</v>
      </c>
      <c r="O132" s="62">
        <f t="shared" si="0"/>
        <v>0</v>
      </c>
      <c r="P132" s="62"/>
      <c r="Q132" s="62">
        <f t="shared" si="1"/>
        <v>0</v>
      </c>
      <c r="R132" s="53" t="s">
        <v>125</v>
      </c>
      <c r="U132" s="41"/>
    </row>
    <row r="133" spans="1:21" s="113" customFormat="1">
      <c r="A133" s="97"/>
      <c r="B133" s="106"/>
      <c r="C133" s="107"/>
      <c r="D133" s="700" t="s">
        <v>99</v>
      </c>
      <c r="E133" s="701"/>
      <c r="F133" s="701"/>
      <c r="G133" s="701"/>
      <c r="H133" s="701"/>
      <c r="I133" s="647"/>
      <c r="J133" s="647"/>
      <c r="K133" s="713"/>
      <c r="L133" s="713"/>
      <c r="M133" s="713"/>
      <c r="N133" s="45" t="e">
        <f>SUM(N134)</f>
        <v>#REF!</v>
      </c>
      <c r="O133" s="102"/>
      <c r="P133" s="102"/>
      <c r="Q133" s="102"/>
      <c r="R133" s="112"/>
      <c r="S133" s="109"/>
    </row>
    <row r="134" spans="1:21">
      <c r="A134" s="57">
        <v>8</v>
      </c>
      <c r="B134" s="26"/>
      <c r="C134" s="27"/>
      <c r="D134" s="423" t="s">
        <v>155</v>
      </c>
      <c r="E134" s="703" t="s">
        <v>148</v>
      </c>
      <c r="F134" s="703"/>
      <c r="G134" s="703"/>
      <c r="H134" s="703"/>
      <c r="I134" s="639">
        <v>0.5</v>
      </c>
      <c r="J134" s="639"/>
      <c r="K134" s="644"/>
      <c r="L134" s="644"/>
      <c r="M134" s="644"/>
      <c r="N134" s="77" t="e">
        <f>#REF!*I134</f>
        <v>#REF!</v>
      </c>
      <c r="O134" s="30"/>
      <c r="P134" s="30"/>
      <c r="Q134" s="30"/>
      <c r="R134" s="53"/>
      <c r="S134" s="23"/>
    </row>
    <row r="135" spans="1:21" s="82" customFormat="1" ht="19.5" customHeight="1">
      <c r="A135" s="25" t="s">
        <v>69</v>
      </c>
      <c r="B135" s="65"/>
      <c r="C135" s="66"/>
      <c r="D135" s="96" t="s">
        <v>156</v>
      </c>
      <c r="E135" s="67"/>
      <c r="F135" s="67"/>
      <c r="G135" s="67"/>
      <c r="H135" s="67"/>
      <c r="I135" s="80"/>
      <c r="J135" s="80"/>
      <c r="K135" s="68"/>
      <c r="L135" s="68"/>
      <c r="M135" s="68"/>
      <c r="N135" s="94" t="e">
        <f>SUM(N136:N148)</f>
        <v>#REF!</v>
      </c>
      <c r="O135" s="94">
        <f>SUM(O136:O148)</f>
        <v>23463500</v>
      </c>
      <c r="P135" s="94">
        <f>SUM(P136:P148)</f>
        <v>0</v>
      </c>
      <c r="Q135" s="94">
        <f>SUM(Q136:Q148)</f>
        <v>23463500</v>
      </c>
      <c r="R135" s="81"/>
      <c r="U135" s="83"/>
    </row>
    <row r="136" spans="1:21">
      <c r="A136" s="25"/>
      <c r="B136" s="26"/>
      <c r="C136" s="27"/>
      <c r="D136" s="707" t="s">
        <v>157</v>
      </c>
      <c r="E136" s="703"/>
      <c r="F136" s="703"/>
      <c r="G136" s="703"/>
      <c r="H136" s="703"/>
      <c r="I136" s="639"/>
      <c r="J136" s="639"/>
      <c r="K136" s="644"/>
      <c r="L136" s="644"/>
      <c r="M136" s="644"/>
      <c r="N136" s="77"/>
      <c r="O136" s="30"/>
      <c r="P136" s="30"/>
      <c r="Q136" s="30"/>
      <c r="R136" s="53"/>
      <c r="S136" s="23"/>
    </row>
    <row r="137" spans="1:21" s="70" customFormat="1">
      <c r="A137" s="25"/>
      <c r="B137" s="26"/>
      <c r="C137" s="27"/>
      <c r="D137" s="114" t="s">
        <v>158</v>
      </c>
      <c r="E137" s="115"/>
      <c r="F137" s="115"/>
      <c r="G137" s="115"/>
      <c r="H137" s="115"/>
      <c r="I137" s="116"/>
      <c r="J137" s="116"/>
      <c r="K137" s="714"/>
      <c r="L137" s="117"/>
      <c r="M137" s="117"/>
      <c r="N137" s="118"/>
      <c r="O137" s="30"/>
      <c r="P137" s="30"/>
      <c r="Q137" s="30"/>
      <c r="R137" s="119"/>
      <c r="S137" s="23"/>
    </row>
    <row r="138" spans="1:21">
      <c r="A138" s="57">
        <v>9</v>
      </c>
      <c r="B138" s="26"/>
      <c r="C138" s="27"/>
      <c r="D138" s="120" t="s">
        <v>159</v>
      </c>
      <c r="E138" s="121" t="s">
        <v>148</v>
      </c>
      <c r="F138" s="121"/>
      <c r="G138" s="121"/>
      <c r="H138" s="121"/>
      <c r="I138" s="122">
        <v>1</v>
      </c>
      <c r="J138" s="122"/>
      <c r="K138" s="644"/>
      <c r="L138" s="123"/>
      <c r="M138" s="123"/>
      <c r="N138" s="77" t="e">
        <f>#REF!*I138</f>
        <v>#REF!</v>
      </c>
      <c r="O138" s="30"/>
      <c r="P138" s="30"/>
      <c r="Q138" s="30"/>
      <c r="R138" s="53"/>
      <c r="S138" s="23"/>
    </row>
    <row r="139" spans="1:21">
      <c r="A139" s="25"/>
      <c r="B139" s="26"/>
      <c r="C139" s="27"/>
      <c r="D139" s="124" t="s">
        <v>160</v>
      </c>
      <c r="E139" s="115"/>
      <c r="F139" s="115"/>
      <c r="G139" s="115"/>
      <c r="H139" s="115"/>
      <c r="I139" s="116"/>
      <c r="J139" s="116"/>
      <c r="K139" s="644"/>
      <c r="L139" s="117"/>
      <c r="M139" s="117"/>
      <c r="N139" s="77"/>
      <c r="O139" s="30"/>
      <c r="P139" s="30"/>
      <c r="Q139" s="30"/>
      <c r="R139" s="53"/>
      <c r="S139" s="23"/>
    </row>
    <row r="140" spans="1:21">
      <c r="A140" s="57">
        <v>10</v>
      </c>
      <c r="B140" s="26"/>
      <c r="C140" s="27"/>
      <c r="D140" s="59" t="s">
        <v>161</v>
      </c>
      <c r="E140" s="125" t="s">
        <v>148</v>
      </c>
      <c r="F140" s="125"/>
      <c r="G140" s="125"/>
      <c r="H140" s="125"/>
      <c r="I140" s="126">
        <v>3</v>
      </c>
      <c r="J140" s="126"/>
      <c r="K140" s="644"/>
      <c r="L140" s="127"/>
      <c r="M140" s="127"/>
      <c r="N140" s="77" t="e">
        <f>#REF!*I140</f>
        <v>#REF!</v>
      </c>
      <c r="O140" s="30"/>
      <c r="P140" s="30"/>
      <c r="Q140" s="30"/>
      <c r="R140" s="53"/>
      <c r="S140" s="23"/>
    </row>
    <row r="141" spans="1:21">
      <c r="A141" s="25"/>
      <c r="B141" s="26"/>
      <c r="C141" s="27"/>
      <c r="D141" s="124" t="s">
        <v>162</v>
      </c>
      <c r="E141" s="115"/>
      <c r="F141" s="115"/>
      <c r="G141" s="115"/>
      <c r="H141" s="115"/>
      <c r="I141" s="116"/>
      <c r="J141" s="116"/>
      <c r="K141" s="644"/>
      <c r="L141" s="117"/>
      <c r="M141" s="117"/>
      <c r="N141" s="77"/>
      <c r="O141" s="30"/>
      <c r="P141" s="30"/>
      <c r="Q141" s="30"/>
      <c r="R141" s="53"/>
      <c r="S141" s="23"/>
    </row>
    <row r="142" spans="1:21">
      <c r="A142" s="57">
        <v>11</v>
      </c>
      <c r="B142" s="26"/>
      <c r="C142" s="27"/>
      <c r="D142" s="128" t="s">
        <v>137</v>
      </c>
      <c r="E142" s="125" t="s">
        <v>138</v>
      </c>
      <c r="F142" s="125"/>
      <c r="G142" s="125"/>
      <c r="H142" s="125"/>
      <c r="I142" s="123">
        <f>2523*80%</f>
        <v>2018.4</v>
      </c>
      <c r="J142" s="123"/>
      <c r="K142" s="644"/>
      <c r="L142" s="127"/>
      <c r="M142" s="127"/>
      <c r="N142" s="77" t="e">
        <f>#REF!*I142</f>
        <v>#REF!</v>
      </c>
      <c r="O142" s="30"/>
      <c r="P142" s="30"/>
      <c r="Q142" s="30"/>
      <c r="R142" s="53"/>
      <c r="S142" s="23"/>
    </row>
    <row r="143" spans="1:21">
      <c r="A143" s="57">
        <v>12</v>
      </c>
      <c r="B143" s="26"/>
      <c r="C143" s="27"/>
      <c r="D143" s="128" t="s">
        <v>139</v>
      </c>
      <c r="E143" s="125" t="s">
        <v>138</v>
      </c>
      <c r="F143" s="125"/>
      <c r="G143" s="125"/>
      <c r="H143" s="125"/>
      <c r="I143" s="122">
        <f>61*80%</f>
        <v>48.800000000000004</v>
      </c>
      <c r="J143" s="122"/>
      <c r="K143" s="29"/>
      <c r="L143" s="127"/>
      <c r="M143" s="127"/>
      <c r="N143" s="77" t="e">
        <f>#REF!*I143</f>
        <v>#REF!</v>
      </c>
      <c r="O143" s="30"/>
      <c r="P143" s="30"/>
      <c r="Q143" s="30"/>
      <c r="R143" s="53"/>
      <c r="S143" s="23"/>
    </row>
    <row r="144" spans="1:21">
      <c r="A144" s="25"/>
      <c r="B144" s="26"/>
      <c r="C144" s="27"/>
      <c r="D144" s="124" t="s">
        <v>163</v>
      </c>
      <c r="E144" s="115"/>
      <c r="F144" s="115"/>
      <c r="G144" s="115"/>
      <c r="H144" s="115"/>
      <c r="I144" s="116"/>
      <c r="J144" s="116"/>
      <c r="K144" s="644"/>
      <c r="L144" s="117"/>
      <c r="M144" s="117"/>
      <c r="N144" s="77" t="e">
        <f>#REF!*I144</f>
        <v>#REF!</v>
      </c>
      <c r="O144" s="30">
        <f>+I144*K144</f>
        <v>0</v>
      </c>
      <c r="P144" s="30"/>
      <c r="Q144" s="30">
        <f>+O144+P144</f>
        <v>0</v>
      </c>
      <c r="R144" s="53" t="s">
        <v>164</v>
      </c>
      <c r="S144" s="23"/>
    </row>
    <row r="145" spans="1:21" s="135" customFormat="1">
      <c r="A145" s="129">
        <v>13</v>
      </c>
      <c r="B145" s="130"/>
      <c r="C145" s="131"/>
      <c r="D145" s="132" t="s">
        <v>165</v>
      </c>
      <c r="E145" s="133" t="s">
        <v>94</v>
      </c>
      <c r="F145" s="133"/>
      <c r="G145" s="133"/>
      <c r="H145" s="133"/>
      <c r="I145" s="37">
        <v>2</v>
      </c>
      <c r="J145" s="37"/>
      <c r="K145" s="39">
        <f>11000000*0.65</f>
        <v>7150000</v>
      </c>
      <c r="L145" s="39"/>
      <c r="M145" s="39"/>
      <c r="N145" s="134" t="e">
        <f>#REF!*I145</f>
        <v>#REF!</v>
      </c>
      <c r="O145" s="39">
        <f>+K145*I145</f>
        <v>14300000</v>
      </c>
      <c r="P145" s="39"/>
      <c r="Q145" s="39">
        <f>+SUM(O145:P145)</f>
        <v>14300000</v>
      </c>
      <c r="R145" s="88"/>
    </row>
    <row r="146" spans="1:21">
      <c r="A146" s="57">
        <v>14</v>
      </c>
      <c r="B146" s="26"/>
      <c r="C146" s="27"/>
      <c r="D146" s="72" t="s">
        <v>166</v>
      </c>
      <c r="E146" s="73" t="s">
        <v>94</v>
      </c>
      <c r="F146" s="73"/>
      <c r="G146" s="73"/>
      <c r="H146" s="73"/>
      <c r="I146" s="74">
        <v>2</v>
      </c>
      <c r="J146" s="74"/>
      <c r="K146" s="75">
        <v>30000</v>
      </c>
      <c r="L146" s="76"/>
      <c r="M146" s="76"/>
      <c r="N146" s="77" t="e">
        <f>#REF!*I146</f>
        <v>#REF!</v>
      </c>
      <c r="O146" s="39">
        <f>+K146*I146</f>
        <v>60000</v>
      </c>
      <c r="P146" s="39"/>
      <c r="Q146" s="39">
        <f>SUM(O146:P146)</f>
        <v>60000</v>
      </c>
      <c r="R146" s="53"/>
      <c r="S146" s="23"/>
    </row>
    <row r="147" spans="1:21">
      <c r="A147" s="57">
        <v>15</v>
      </c>
      <c r="B147" s="26"/>
      <c r="C147" s="27"/>
      <c r="D147" s="72" t="s">
        <v>167</v>
      </c>
      <c r="E147" s="73" t="s">
        <v>92</v>
      </c>
      <c r="F147" s="73"/>
      <c r="G147" s="73"/>
      <c r="H147" s="73"/>
      <c r="I147" s="74">
        <v>535.5</v>
      </c>
      <c r="J147" s="74"/>
      <c r="K147" s="75">
        <v>17000</v>
      </c>
      <c r="L147" s="76"/>
      <c r="M147" s="76"/>
      <c r="N147" s="77" t="e">
        <f>#REF!*I147</f>
        <v>#REF!</v>
      </c>
      <c r="O147" s="39">
        <f>+K147*I147</f>
        <v>9103500</v>
      </c>
      <c r="P147" s="39"/>
      <c r="Q147" s="39">
        <f>SUM(O147:P147)</f>
        <v>9103500</v>
      </c>
      <c r="R147" s="53"/>
      <c r="S147" s="23"/>
    </row>
    <row r="148" spans="1:21" s="137" customFormat="1" ht="17.25" customHeight="1">
      <c r="A148" s="129"/>
      <c r="B148" s="130"/>
      <c r="C148" s="131"/>
      <c r="D148" s="59" t="s">
        <v>41</v>
      </c>
      <c r="E148" s="136"/>
      <c r="F148" s="136"/>
      <c r="G148" s="136"/>
      <c r="H148" s="136"/>
      <c r="I148" s="37"/>
      <c r="J148" s="37"/>
      <c r="K148" s="39"/>
      <c r="L148" s="39"/>
      <c r="M148" s="39"/>
      <c r="N148" s="39" t="e">
        <f>#REF!*I148</f>
        <v>#REF!</v>
      </c>
      <c r="O148" s="39"/>
      <c r="P148" s="39"/>
      <c r="Q148" s="39"/>
      <c r="R148" s="53"/>
    </row>
    <row r="149" spans="1:21" s="137" customFormat="1" ht="15" customHeight="1">
      <c r="A149" s="129"/>
      <c r="B149" s="130"/>
      <c r="C149" s="131"/>
      <c r="D149" s="59" t="s">
        <v>41</v>
      </c>
      <c r="E149" s="136"/>
      <c r="F149" s="136"/>
      <c r="G149" s="136"/>
      <c r="H149" s="136"/>
      <c r="I149" s="37"/>
      <c r="J149" s="37"/>
      <c r="K149" s="39"/>
      <c r="L149" s="39"/>
      <c r="M149" s="39"/>
      <c r="N149" s="30" t="e">
        <f>#REF!*I149</f>
        <v>#REF!</v>
      </c>
      <c r="O149" s="39">
        <f>+I149*K149</f>
        <v>0</v>
      </c>
      <c r="P149" s="39"/>
      <c r="Q149" s="39">
        <f>+O149+P149</f>
        <v>0</v>
      </c>
      <c r="R149" s="53"/>
    </row>
    <row r="150" spans="1:21" ht="27.75" customHeight="1">
      <c r="A150" s="57"/>
      <c r="B150" s="58"/>
      <c r="C150" s="51"/>
      <c r="D150" s="138" t="s">
        <v>168</v>
      </c>
      <c r="E150" s="60"/>
      <c r="F150" s="60"/>
      <c r="G150" s="60"/>
      <c r="H150" s="60"/>
      <c r="I150" s="37"/>
      <c r="J150" s="37"/>
      <c r="K150" s="61"/>
      <c r="L150" s="61"/>
      <c r="M150" s="61"/>
      <c r="N150" s="30" t="e">
        <f>#REF!*I150</f>
        <v>#REF!</v>
      </c>
      <c r="O150" s="30">
        <f t="shared" ref="O150:Q152" si="2">+O151</f>
        <v>0</v>
      </c>
      <c r="P150" s="30">
        <f t="shared" si="2"/>
        <v>0</v>
      </c>
      <c r="Q150" s="30">
        <f t="shared" si="2"/>
        <v>0</v>
      </c>
      <c r="R150" s="53"/>
      <c r="U150" s="41"/>
    </row>
    <row r="151" spans="1:21" s="142" customFormat="1" ht="21.75" customHeight="1">
      <c r="A151" s="139"/>
      <c r="B151" s="58"/>
      <c r="C151" s="51"/>
      <c r="D151" s="59"/>
      <c r="E151" s="140"/>
      <c r="F151" s="140"/>
      <c r="G151" s="140"/>
      <c r="H151" s="140"/>
      <c r="I151" s="37"/>
      <c r="J151" s="37"/>
      <c r="K151" s="102"/>
      <c r="L151" s="102"/>
      <c r="M151" s="102"/>
      <c r="N151" s="30" t="e">
        <f>#REF!*I151</f>
        <v>#REF!</v>
      </c>
      <c r="O151" s="62"/>
      <c r="P151" s="62"/>
      <c r="Q151" s="62"/>
      <c r="R151" s="53"/>
      <c r="S151" s="141"/>
    </row>
    <row r="152" spans="1:21" ht="21.75" customHeight="1">
      <c r="A152" s="57"/>
      <c r="B152" s="58"/>
      <c r="C152" s="51"/>
      <c r="D152" s="138" t="s">
        <v>169</v>
      </c>
      <c r="E152" s="60"/>
      <c r="F152" s="60"/>
      <c r="G152" s="60"/>
      <c r="H152" s="60"/>
      <c r="I152" s="37"/>
      <c r="J152" s="37"/>
      <c r="K152" s="61"/>
      <c r="L152" s="61"/>
      <c r="M152" s="61"/>
      <c r="N152" s="30" t="e">
        <f>#REF!*I152</f>
        <v>#REF!</v>
      </c>
      <c r="O152" s="30">
        <f t="shared" si="2"/>
        <v>0</v>
      </c>
      <c r="P152" s="30">
        <f t="shared" si="2"/>
        <v>0</v>
      </c>
      <c r="Q152" s="30">
        <f t="shared" si="2"/>
        <v>0</v>
      </c>
      <c r="R152" s="53"/>
      <c r="U152" s="41"/>
    </row>
    <row r="153" spans="1:21" s="137" customFormat="1" ht="21.75" customHeight="1">
      <c r="A153" s="129"/>
      <c r="B153" s="130"/>
      <c r="C153" s="131"/>
      <c r="D153" s="59"/>
      <c r="E153" s="136"/>
      <c r="F153" s="136"/>
      <c r="G153" s="136"/>
      <c r="H153" s="136"/>
      <c r="I153" s="37"/>
      <c r="J153" s="37"/>
      <c r="K153" s="39"/>
      <c r="L153" s="39"/>
      <c r="M153" s="39"/>
      <c r="N153" s="30" t="e">
        <f>#REF!*I153</f>
        <v>#REF!</v>
      </c>
      <c r="O153" s="39"/>
      <c r="P153" s="39"/>
      <c r="Q153" s="39"/>
      <c r="R153" s="53"/>
    </row>
    <row r="154" spans="1:21" s="95" customFormat="1">
      <c r="A154" s="90" t="s">
        <v>170</v>
      </c>
      <c r="B154" s="91"/>
      <c r="C154" s="92"/>
      <c r="D154" s="699" t="s">
        <v>171</v>
      </c>
      <c r="E154" s="93"/>
      <c r="F154" s="93"/>
      <c r="G154" s="93"/>
      <c r="H154" s="93"/>
      <c r="I154" s="37"/>
      <c r="J154" s="37"/>
      <c r="K154" s="30"/>
      <c r="L154" s="30"/>
      <c r="M154" s="30"/>
      <c r="N154" s="94" t="e">
        <f>N155</f>
        <v>#REF!</v>
      </c>
      <c r="O154" s="94">
        <f>O155</f>
        <v>0</v>
      </c>
      <c r="P154" s="94">
        <f>P155</f>
        <v>0</v>
      </c>
      <c r="Q154" s="94">
        <f>Q155</f>
        <v>0</v>
      </c>
      <c r="R154" s="88"/>
    </row>
    <row r="155" spans="1:21" s="149" customFormat="1">
      <c r="A155" s="143"/>
      <c r="B155" s="144"/>
      <c r="C155" s="145"/>
      <c r="D155" s="700" t="s">
        <v>153</v>
      </c>
      <c r="E155" s="146"/>
      <c r="F155" s="146"/>
      <c r="G155" s="146"/>
      <c r="H155" s="146"/>
      <c r="I155" s="147"/>
      <c r="J155" s="147"/>
      <c r="K155" s="102"/>
      <c r="L155" s="102"/>
      <c r="M155" s="102"/>
      <c r="N155" s="45" t="e">
        <f>N156</f>
        <v>#REF!</v>
      </c>
      <c r="O155" s="102"/>
      <c r="P155" s="102"/>
      <c r="Q155" s="102"/>
      <c r="R155" s="148"/>
    </row>
    <row r="156" spans="1:21" s="95" customFormat="1">
      <c r="A156" s="129">
        <v>1</v>
      </c>
      <c r="B156" s="91"/>
      <c r="C156" s="92"/>
      <c r="D156" s="587" t="s">
        <v>154</v>
      </c>
      <c r="E156" s="712" t="s">
        <v>128</v>
      </c>
      <c r="F156" s="712"/>
      <c r="G156" s="712"/>
      <c r="H156" s="712"/>
      <c r="I156" s="639">
        <v>140</v>
      </c>
      <c r="J156" s="639"/>
      <c r="K156" s="30"/>
      <c r="L156" s="644"/>
      <c r="M156" s="644"/>
      <c r="N156" s="52" t="e">
        <f>#REF!*I156</f>
        <v>#REF!</v>
      </c>
      <c r="O156" s="30"/>
      <c r="P156" s="30"/>
      <c r="Q156" s="30"/>
      <c r="R156" s="88"/>
    </row>
    <row r="157" spans="1:21" s="95" customFormat="1">
      <c r="A157" s="90"/>
      <c r="B157" s="91"/>
      <c r="C157" s="92"/>
      <c r="D157" s="150"/>
      <c r="E157" s="93"/>
      <c r="F157" s="93"/>
      <c r="G157" s="93"/>
      <c r="H157" s="93"/>
      <c r="I157" s="37"/>
      <c r="J157" s="37"/>
      <c r="K157" s="30"/>
      <c r="L157" s="30"/>
      <c r="M157" s="30"/>
      <c r="N157" s="30"/>
      <c r="O157" s="30"/>
      <c r="P157" s="30"/>
      <c r="Q157" s="30"/>
      <c r="R157" s="88"/>
    </row>
    <row r="158" spans="1:21" s="95" customFormat="1">
      <c r="A158" s="90"/>
      <c r="B158" s="91"/>
      <c r="C158" s="92"/>
      <c r="D158" s="150"/>
      <c r="E158" s="93"/>
      <c r="F158" s="93"/>
      <c r="G158" s="93"/>
      <c r="H158" s="93"/>
      <c r="I158" s="37"/>
      <c r="J158" s="37"/>
      <c r="K158" s="30"/>
      <c r="L158" s="30"/>
      <c r="M158" s="30"/>
      <c r="N158" s="30"/>
      <c r="O158" s="30"/>
      <c r="P158" s="30"/>
      <c r="Q158" s="30"/>
      <c r="R158" s="88"/>
    </row>
    <row r="159" spans="1:21" s="95" customFormat="1">
      <c r="A159" s="90" t="s">
        <v>172</v>
      </c>
      <c r="B159" s="91"/>
      <c r="C159" s="92"/>
      <c r="D159" s="699" t="s">
        <v>67</v>
      </c>
      <c r="E159" s="93"/>
      <c r="F159" s="93"/>
      <c r="G159" s="93"/>
      <c r="H159" s="93"/>
      <c r="I159" s="37"/>
      <c r="J159" s="37"/>
      <c r="K159" s="30"/>
      <c r="L159" s="30"/>
      <c r="M159" s="30"/>
      <c r="N159" s="30" t="e">
        <f>SUM(N160:N171)</f>
        <v>#REF!</v>
      </c>
      <c r="O159" s="30">
        <f>SUM(O160:O171)</f>
        <v>9384560</v>
      </c>
      <c r="P159" s="30">
        <f>SUM(P160:P171)</f>
        <v>0</v>
      </c>
      <c r="Q159" s="30">
        <f>SUM(Q160:Q171)</f>
        <v>9384560</v>
      </c>
      <c r="R159" s="88"/>
    </row>
    <row r="160" spans="1:21" s="95" customFormat="1">
      <c r="A160" s="90"/>
      <c r="B160" s="91"/>
      <c r="C160" s="92"/>
      <c r="D160" s="715" t="s">
        <v>173</v>
      </c>
      <c r="E160" s="716"/>
      <c r="F160" s="716"/>
      <c r="G160" s="716"/>
      <c r="H160" s="716"/>
      <c r="I160" s="648"/>
      <c r="J160" s="648"/>
      <c r="K160" s="30"/>
      <c r="L160" s="715"/>
      <c r="M160" s="715"/>
      <c r="N160" s="134" t="e">
        <f>#REF!*I160</f>
        <v>#REF!</v>
      </c>
      <c r="O160" s="30"/>
      <c r="P160" s="30"/>
      <c r="Q160" s="30"/>
      <c r="R160" s="88"/>
    </row>
    <row r="161" spans="1:21" s="95" customFormat="1">
      <c r="A161" s="129">
        <v>1</v>
      </c>
      <c r="B161" s="91"/>
      <c r="C161" s="92"/>
      <c r="D161" s="717" t="s">
        <v>137</v>
      </c>
      <c r="E161" s="718" t="s">
        <v>174</v>
      </c>
      <c r="F161" s="718"/>
      <c r="G161" s="718"/>
      <c r="H161" s="718"/>
      <c r="I161" s="649">
        <v>712</v>
      </c>
      <c r="J161" s="649"/>
      <c r="K161" s="30"/>
      <c r="L161" s="369"/>
      <c r="M161" s="369"/>
      <c r="N161" s="134" t="e">
        <f>#REF!*I161</f>
        <v>#REF!</v>
      </c>
      <c r="O161" s="39">
        <f>+K161*I161</f>
        <v>0</v>
      </c>
      <c r="P161" s="39"/>
      <c r="Q161" s="39">
        <f>+SUM(O161:P161)</f>
        <v>0</v>
      </c>
      <c r="R161" s="88"/>
    </row>
    <row r="162" spans="1:21" s="95" customFormat="1">
      <c r="A162" s="129">
        <v>2</v>
      </c>
      <c r="B162" s="91"/>
      <c r="C162" s="92"/>
      <c r="D162" s="717" t="s">
        <v>175</v>
      </c>
      <c r="E162" s="718" t="s">
        <v>128</v>
      </c>
      <c r="F162" s="718"/>
      <c r="G162" s="718"/>
      <c r="H162" s="718"/>
      <c r="I162" s="649">
        <v>25.5</v>
      </c>
      <c r="J162" s="649"/>
      <c r="K162" s="30"/>
      <c r="L162" s="369"/>
      <c r="M162" s="369"/>
      <c r="N162" s="134" t="e">
        <f>#REF!*I162</f>
        <v>#REF!</v>
      </c>
      <c r="O162" s="39">
        <f t="shared" ref="O162:O167" si="3">+K162*I162</f>
        <v>0</v>
      </c>
      <c r="P162" s="39"/>
      <c r="Q162" s="39">
        <f t="shared" ref="Q162:Q167" si="4">+SUM(O162:P162)</f>
        <v>0</v>
      </c>
      <c r="R162" s="88"/>
    </row>
    <row r="163" spans="1:21" s="95" customFormat="1">
      <c r="A163" s="129"/>
      <c r="B163" s="91"/>
      <c r="C163" s="92"/>
      <c r="D163" s="715" t="s">
        <v>176</v>
      </c>
      <c r="E163" s="716"/>
      <c r="F163" s="716"/>
      <c r="G163" s="716"/>
      <c r="H163" s="716"/>
      <c r="I163" s="650"/>
      <c r="J163" s="650"/>
      <c r="K163" s="30"/>
      <c r="L163" s="715"/>
      <c r="M163" s="715"/>
      <c r="N163" s="134" t="e">
        <f>#REF!*I163</f>
        <v>#REF!</v>
      </c>
      <c r="O163" s="39">
        <f t="shared" si="3"/>
        <v>0</v>
      </c>
      <c r="P163" s="39"/>
      <c r="Q163" s="39">
        <f t="shared" si="4"/>
        <v>0</v>
      </c>
      <c r="R163" s="88"/>
    </row>
    <row r="164" spans="1:21" s="95" customFormat="1">
      <c r="A164" s="129">
        <v>3</v>
      </c>
      <c r="B164" s="91"/>
      <c r="C164" s="92"/>
      <c r="D164" s="717" t="s">
        <v>177</v>
      </c>
      <c r="E164" s="718" t="s">
        <v>178</v>
      </c>
      <c r="F164" s="718"/>
      <c r="G164" s="718"/>
      <c r="H164" s="718"/>
      <c r="I164" s="649">
        <v>90.9</v>
      </c>
      <c r="J164" s="649"/>
      <c r="K164" s="30"/>
      <c r="L164" s="369"/>
      <c r="M164" s="369"/>
      <c r="N164" s="134" t="e">
        <f>#REF!*I164</f>
        <v>#REF!</v>
      </c>
      <c r="O164" s="39">
        <f t="shared" si="3"/>
        <v>0</v>
      </c>
      <c r="P164" s="39"/>
      <c r="Q164" s="39">
        <f t="shared" si="4"/>
        <v>0</v>
      </c>
      <c r="R164" s="88"/>
    </row>
    <row r="165" spans="1:21" s="95" customFormat="1">
      <c r="A165" s="90"/>
      <c r="B165" s="91"/>
      <c r="C165" s="92"/>
      <c r="D165" s="150" t="s">
        <v>163</v>
      </c>
      <c r="E165" s="93"/>
      <c r="F165" s="93"/>
      <c r="G165" s="93"/>
      <c r="H165" s="93"/>
      <c r="I165" s="37"/>
      <c r="J165" s="37"/>
      <c r="K165" s="30"/>
      <c r="L165" s="30"/>
      <c r="M165" s="30"/>
      <c r="N165" s="134" t="e">
        <f>#REF!*I165</f>
        <v>#REF!</v>
      </c>
      <c r="O165" s="39">
        <f t="shared" si="3"/>
        <v>0</v>
      </c>
      <c r="P165" s="39"/>
      <c r="Q165" s="39">
        <f t="shared" si="4"/>
        <v>0</v>
      </c>
      <c r="R165" s="88"/>
    </row>
    <row r="166" spans="1:21" s="135" customFormat="1">
      <c r="A166" s="129">
        <v>4</v>
      </c>
      <c r="B166" s="130"/>
      <c r="C166" s="131"/>
      <c r="D166" s="132" t="s">
        <v>179</v>
      </c>
      <c r="E166" s="133"/>
      <c r="F166" s="133"/>
      <c r="G166" s="133"/>
      <c r="H166" s="133"/>
      <c r="I166" s="37">
        <v>2</v>
      </c>
      <c r="J166" s="37"/>
      <c r="K166" s="39">
        <v>300000</v>
      </c>
      <c r="L166" s="39"/>
      <c r="M166" s="39"/>
      <c r="N166" s="134" t="e">
        <f>#REF!*I166</f>
        <v>#REF!</v>
      </c>
      <c r="O166" s="39">
        <f t="shared" si="3"/>
        <v>600000</v>
      </c>
      <c r="P166" s="39"/>
      <c r="Q166" s="39">
        <f t="shared" si="4"/>
        <v>600000</v>
      </c>
      <c r="R166" s="88"/>
    </row>
    <row r="167" spans="1:21" s="135" customFormat="1">
      <c r="A167" s="129">
        <v>5</v>
      </c>
      <c r="B167" s="130"/>
      <c r="C167" s="131"/>
      <c r="D167" s="132" t="s">
        <v>180</v>
      </c>
      <c r="E167" s="133" t="s">
        <v>98</v>
      </c>
      <c r="F167" s="133"/>
      <c r="G167" s="133"/>
      <c r="H167" s="133"/>
      <c r="I167" s="37">
        <v>1</v>
      </c>
      <c r="J167" s="37"/>
      <c r="K167" s="39">
        <v>350000</v>
      </c>
      <c r="L167" s="39"/>
      <c r="M167" s="39"/>
      <c r="N167" s="134" t="e">
        <f>#REF!*I167</f>
        <v>#REF!</v>
      </c>
      <c r="O167" s="39">
        <f t="shared" si="3"/>
        <v>350000</v>
      </c>
      <c r="P167" s="39"/>
      <c r="Q167" s="39">
        <f t="shared" si="4"/>
        <v>350000</v>
      </c>
      <c r="R167" s="88"/>
    </row>
    <row r="168" spans="1:21">
      <c r="A168" s="32">
        <v>1</v>
      </c>
      <c r="B168" s="33"/>
      <c r="C168" s="34"/>
      <c r="D168" s="35" t="s">
        <v>181</v>
      </c>
      <c r="E168" s="36" t="s">
        <v>182</v>
      </c>
      <c r="F168" s="36"/>
      <c r="G168" s="36"/>
      <c r="H168" s="36"/>
      <c r="I168" s="37">
        <v>3200</v>
      </c>
      <c r="J168" s="86"/>
      <c r="K168" s="38">
        <f>8786*30%</f>
        <v>2635.7999999999997</v>
      </c>
      <c r="L168" s="38"/>
      <c r="M168" s="38"/>
      <c r="N168" s="39" t="e">
        <f>#REF!*I168</f>
        <v>#REF!</v>
      </c>
      <c r="O168" s="39">
        <f>+K168*I168</f>
        <v>8434560</v>
      </c>
      <c r="P168" s="39"/>
      <c r="Q168" s="39">
        <f>SUM(O168:P168)</f>
        <v>8434560</v>
      </c>
      <c r="R168" s="40" t="s">
        <v>122</v>
      </c>
      <c r="T168" s="151" t="e">
        <f>+N168-5385600</f>
        <v>#REF!</v>
      </c>
      <c r="U168" s="41"/>
    </row>
    <row r="169" spans="1:21" s="135" customFormat="1">
      <c r="A169" s="129"/>
      <c r="B169" s="130"/>
      <c r="C169" s="131"/>
      <c r="D169" s="132"/>
      <c r="E169" s="133"/>
      <c r="F169" s="133"/>
      <c r="G169" s="133"/>
      <c r="H169" s="133"/>
      <c r="I169" s="37"/>
      <c r="J169" s="37"/>
      <c r="K169" s="39"/>
      <c r="L169" s="39"/>
      <c r="M169" s="39"/>
      <c r="N169" s="39"/>
      <c r="O169" s="39">
        <f>+K169*I169</f>
        <v>0</v>
      </c>
      <c r="P169" s="39"/>
      <c r="Q169" s="39">
        <f>+SUM(O169:P169)</f>
        <v>0</v>
      </c>
      <c r="R169" s="88"/>
    </row>
    <row r="170" spans="1:21" s="135" customFormat="1">
      <c r="A170" s="129"/>
      <c r="B170" s="130"/>
      <c r="C170" s="131"/>
      <c r="D170" s="132"/>
      <c r="E170" s="133"/>
      <c r="F170" s="133"/>
      <c r="G170" s="133"/>
      <c r="H170" s="133"/>
      <c r="I170" s="37"/>
      <c r="J170" s="37"/>
      <c r="K170" s="39"/>
      <c r="L170" s="39"/>
      <c r="M170" s="39"/>
      <c r="N170" s="39"/>
      <c r="O170" s="39"/>
      <c r="P170" s="39"/>
      <c r="Q170" s="39"/>
      <c r="R170" s="88"/>
    </row>
    <row r="171" spans="1:21" s="135" customFormat="1">
      <c r="A171" s="129"/>
      <c r="B171" s="130"/>
      <c r="C171" s="131"/>
      <c r="D171" s="132" t="s">
        <v>132</v>
      </c>
      <c r="E171" s="133"/>
      <c r="F171" s="133"/>
      <c r="G171" s="133"/>
      <c r="H171" s="133"/>
      <c r="I171" s="37"/>
      <c r="J171" s="37"/>
      <c r="K171" s="39"/>
      <c r="L171" s="39"/>
      <c r="M171" s="39"/>
      <c r="N171" s="39"/>
      <c r="O171" s="39"/>
      <c r="P171" s="39"/>
      <c r="Q171" s="39"/>
      <c r="R171" s="88"/>
    </row>
    <row r="172" spans="1:21" s="95" customFormat="1">
      <c r="A172" s="90" t="s">
        <v>183</v>
      </c>
      <c r="B172" s="91"/>
      <c r="C172" s="92"/>
      <c r="D172" s="699" t="s">
        <v>10</v>
      </c>
      <c r="E172" s="93"/>
      <c r="F172" s="93"/>
      <c r="G172" s="93"/>
      <c r="H172" s="93"/>
      <c r="I172" s="37"/>
      <c r="J172" s="37"/>
      <c r="K172" s="30"/>
      <c r="L172" s="30"/>
      <c r="M172" s="30"/>
      <c r="N172" s="30" t="e">
        <f>N173</f>
        <v>#REF!</v>
      </c>
      <c r="O172" s="30">
        <f>O173</f>
        <v>2150000</v>
      </c>
      <c r="P172" s="30">
        <f>P173</f>
        <v>0</v>
      </c>
      <c r="Q172" s="30">
        <f>Q173</f>
        <v>2150000</v>
      </c>
      <c r="R172" s="88"/>
    </row>
    <row r="173" spans="1:21" s="70" customFormat="1">
      <c r="A173" s="152"/>
      <c r="B173" s="153"/>
      <c r="C173" s="66"/>
      <c r="D173" s="154" t="s">
        <v>21</v>
      </c>
      <c r="E173" s="155"/>
      <c r="F173" s="155"/>
      <c r="G173" s="155"/>
      <c r="H173" s="155"/>
      <c r="I173" s="80"/>
      <c r="J173" s="80"/>
      <c r="K173" s="68"/>
      <c r="L173" s="68"/>
      <c r="M173" s="68"/>
      <c r="N173" s="30" t="e">
        <f>SUM(N174:N178)</f>
        <v>#REF!</v>
      </c>
      <c r="O173" s="30">
        <f>SUM(O174:O178)</f>
        <v>2150000</v>
      </c>
      <c r="P173" s="30">
        <f>SUM(P174:P178)</f>
        <v>0</v>
      </c>
      <c r="Q173" s="30">
        <f>SUM(Q174:Q178)</f>
        <v>2150000</v>
      </c>
      <c r="R173" s="119"/>
      <c r="S173" s="156"/>
      <c r="U173" s="71"/>
    </row>
    <row r="174" spans="1:21" s="135" customFormat="1">
      <c r="A174" s="129"/>
      <c r="B174" s="130"/>
      <c r="C174" s="131"/>
      <c r="D174" s="132" t="s">
        <v>184</v>
      </c>
      <c r="E174" s="133" t="s">
        <v>94</v>
      </c>
      <c r="F174" s="133"/>
      <c r="G174" s="133"/>
      <c r="H174" s="133"/>
      <c r="I174" s="37">
        <v>1</v>
      </c>
      <c r="J174" s="37"/>
      <c r="K174" s="39">
        <v>50000</v>
      </c>
      <c r="L174" s="39"/>
      <c r="M174" s="39"/>
      <c r="N174" s="39" t="e">
        <f>#REF!*I174</f>
        <v>#REF!</v>
      </c>
      <c r="O174" s="39">
        <f>+K174*I174</f>
        <v>50000</v>
      </c>
      <c r="P174" s="39"/>
      <c r="Q174" s="39">
        <f>+SUM(O174:P174)</f>
        <v>50000</v>
      </c>
      <c r="R174" s="88"/>
    </row>
    <row r="175" spans="1:21" s="135" customFormat="1">
      <c r="A175" s="129"/>
      <c r="B175" s="130"/>
      <c r="C175" s="131"/>
      <c r="D175" s="132" t="s">
        <v>185</v>
      </c>
      <c r="E175" s="133" t="s">
        <v>97</v>
      </c>
      <c r="F175" s="133"/>
      <c r="G175" s="133"/>
      <c r="H175" s="133"/>
      <c r="I175" s="37">
        <v>2</v>
      </c>
      <c r="J175" s="37"/>
      <c r="K175" s="39">
        <v>100000</v>
      </c>
      <c r="L175" s="39"/>
      <c r="M175" s="39"/>
      <c r="N175" s="39" t="e">
        <f>#REF!*I175</f>
        <v>#REF!</v>
      </c>
      <c r="O175" s="39">
        <f>+K175*I175</f>
        <v>200000</v>
      </c>
      <c r="P175" s="39"/>
      <c r="Q175" s="39">
        <f>+SUM(O175:P175)</f>
        <v>200000</v>
      </c>
      <c r="R175" s="88"/>
    </row>
    <row r="176" spans="1:21" s="135" customFormat="1">
      <c r="A176" s="129"/>
      <c r="B176" s="130"/>
      <c r="C176" s="131"/>
      <c r="D176" s="132" t="s">
        <v>186</v>
      </c>
      <c r="E176" s="133" t="s">
        <v>187</v>
      </c>
      <c r="F176" s="133"/>
      <c r="G176" s="133"/>
      <c r="H176" s="133"/>
      <c r="I176" s="37">
        <v>3</v>
      </c>
      <c r="J176" s="37"/>
      <c r="K176" s="39">
        <v>100000</v>
      </c>
      <c r="L176" s="39"/>
      <c r="M176" s="39"/>
      <c r="N176" s="39" t="e">
        <f>#REF!*I176</f>
        <v>#REF!</v>
      </c>
      <c r="O176" s="39">
        <f>+K176*I176</f>
        <v>300000</v>
      </c>
      <c r="P176" s="39"/>
      <c r="Q176" s="39">
        <f>+SUM(O176:P176)</f>
        <v>300000</v>
      </c>
      <c r="R176" s="88"/>
    </row>
    <row r="177" spans="1:21" ht="16.5">
      <c r="A177" s="57"/>
      <c r="B177" s="58"/>
      <c r="C177" s="51"/>
      <c r="D177" s="132" t="s">
        <v>188</v>
      </c>
      <c r="E177" s="60" t="s">
        <v>94</v>
      </c>
      <c r="F177" s="428"/>
      <c r="G177" s="428"/>
      <c r="H177" s="428"/>
      <c r="I177" s="157">
        <v>2</v>
      </c>
      <c r="J177" s="157"/>
      <c r="K177" s="62">
        <v>800000</v>
      </c>
      <c r="L177" s="62"/>
      <c r="M177" s="62"/>
      <c r="N177" s="39" t="e">
        <f>#REF!*I177</f>
        <v>#REF!</v>
      </c>
      <c r="O177" s="39">
        <f>+K177*I177</f>
        <v>1600000</v>
      </c>
      <c r="P177" s="39"/>
      <c r="Q177" s="39">
        <f>+SUM(O177:P177)</f>
        <v>1600000</v>
      </c>
      <c r="R177" s="158"/>
      <c r="U177" s="41"/>
    </row>
    <row r="178" spans="1:21" ht="29.25" customHeight="1">
      <c r="A178" s="57"/>
      <c r="B178" s="58"/>
      <c r="C178" s="51"/>
      <c r="D178" s="138"/>
      <c r="E178" s="60"/>
      <c r="F178" s="428"/>
      <c r="G178" s="428"/>
      <c r="H178" s="428"/>
      <c r="I178" s="159"/>
      <c r="J178" s="159"/>
      <c r="K178" s="61"/>
      <c r="L178" s="61"/>
      <c r="M178" s="61"/>
      <c r="N178" s="30"/>
      <c r="O178" s="30"/>
      <c r="P178" s="30"/>
      <c r="Q178" s="30"/>
      <c r="R178" s="158"/>
      <c r="U178" s="41"/>
    </row>
    <row r="179" spans="1:21" ht="23.25" customHeight="1" thickBot="1">
      <c r="A179" s="160"/>
      <c r="B179" s="161"/>
      <c r="C179" s="162"/>
      <c r="D179" s="163" t="s">
        <v>189</v>
      </c>
      <c r="E179" s="164"/>
      <c r="F179" s="164"/>
      <c r="G179" s="164"/>
      <c r="H179" s="164"/>
      <c r="I179" s="165"/>
      <c r="J179" s="165"/>
      <c r="K179" s="165"/>
      <c r="L179" s="165"/>
      <c r="M179" s="165"/>
      <c r="N179" s="166" t="e">
        <f>+N89+N103+N112+N119+N154+N159+N172</f>
        <v>#REF!</v>
      </c>
      <c r="O179" s="166">
        <f>+O89+O103+O112+O119+O154+O159+O172</f>
        <v>41598060</v>
      </c>
      <c r="P179" s="166">
        <f>+P89+P103+P112+P119+P154+P159+P172</f>
        <v>0</v>
      </c>
      <c r="Q179" s="166">
        <f>+Q89+Q103+Q112+Q119+Q154+Q159+Q172</f>
        <v>41598060</v>
      </c>
      <c r="R179" s="167"/>
      <c r="S179" s="168"/>
      <c r="T179" s="151">
        <f>+'[1]CP CÔNG TY TRẢ NỢ THAY'!$I$97-P179</f>
        <v>72051854.099999994</v>
      </c>
    </row>
    <row r="180" spans="1:21" ht="16.5" thickTop="1">
      <c r="K180" s="671"/>
      <c r="L180" s="671"/>
      <c r="M180" s="671"/>
      <c r="N180" s="672"/>
      <c r="O180" s="671"/>
      <c r="P180" s="671"/>
      <c r="Q180" s="671"/>
    </row>
    <row r="181" spans="1:21">
      <c r="A181" s="23"/>
      <c r="B181" s="640" t="s">
        <v>190</v>
      </c>
      <c r="C181" s="673"/>
      <c r="D181" s="23"/>
      <c r="E181" s="1397" t="s">
        <v>191</v>
      </c>
      <c r="F181" s="1397"/>
      <c r="G181" s="1397"/>
      <c r="H181" s="1397"/>
      <c r="I181" s="1397"/>
      <c r="J181" s="1397"/>
      <c r="K181" s="1397"/>
      <c r="L181" s="1397"/>
      <c r="M181" s="1397"/>
      <c r="N181" s="1397"/>
      <c r="O181" s="671"/>
      <c r="P181" s="674"/>
      <c r="Q181" s="674" t="s">
        <v>192</v>
      </c>
      <c r="R181" s="168"/>
      <c r="S181" s="23"/>
    </row>
    <row r="182" spans="1:21">
      <c r="A182" s="675"/>
      <c r="B182" s="676"/>
      <c r="C182" s="677"/>
      <c r="D182" s="675"/>
      <c r="E182" s="675"/>
      <c r="F182" s="675"/>
      <c r="G182" s="675"/>
      <c r="H182" s="675"/>
      <c r="I182" s="583"/>
      <c r="J182" s="583"/>
      <c r="K182" s="583"/>
      <c r="L182" s="583"/>
      <c r="M182" s="583"/>
      <c r="N182" s="679"/>
      <c r="O182" s="678"/>
      <c r="P182" s="678"/>
      <c r="Q182" s="678"/>
      <c r="R182" s="678"/>
      <c r="S182" s="23"/>
    </row>
    <row r="183" spans="1:21">
      <c r="A183" s="675"/>
      <c r="B183" s="676"/>
      <c r="C183" s="677"/>
      <c r="D183" s="675"/>
      <c r="E183" s="675"/>
      <c r="F183" s="675"/>
      <c r="G183" s="675"/>
      <c r="H183" s="675"/>
      <c r="I183" s="583"/>
      <c r="J183" s="583"/>
      <c r="K183" s="583"/>
      <c r="L183" s="583"/>
      <c r="M183" s="583"/>
      <c r="N183" s="679"/>
      <c r="O183" s="678"/>
      <c r="P183" s="678"/>
      <c r="Q183" s="678"/>
      <c r="R183" s="678"/>
      <c r="S183" s="23"/>
    </row>
    <row r="184" spans="1:21">
      <c r="A184" s="675"/>
      <c r="B184" s="676"/>
      <c r="C184" s="677"/>
      <c r="D184" s="675"/>
      <c r="E184" s="675"/>
      <c r="F184" s="675"/>
      <c r="G184" s="675"/>
      <c r="H184" s="675"/>
      <c r="I184" s="583"/>
      <c r="J184" s="583"/>
      <c r="K184" s="583"/>
      <c r="L184" s="583"/>
      <c r="M184" s="583"/>
      <c r="N184" s="679"/>
      <c r="O184" s="678"/>
      <c r="P184" s="678"/>
      <c r="Q184" s="678"/>
      <c r="R184" s="678"/>
      <c r="S184" s="23"/>
    </row>
    <row r="185" spans="1:21">
      <c r="A185" s="23"/>
      <c r="B185" s="640" t="s">
        <v>193</v>
      </c>
      <c r="C185" s="673"/>
      <c r="D185" s="640"/>
      <c r="E185" s="1397" t="s">
        <v>194</v>
      </c>
      <c r="F185" s="1397"/>
      <c r="G185" s="1397"/>
      <c r="H185" s="1397"/>
      <c r="I185" s="1397"/>
      <c r="J185" s="1397"/>
      <c r="K185" s="1397"/>
      <c r="L185" s="1397"/>
      <c r="M185" s="1397"/>
      <c r="N185" s="1397"/>
      <c r="P185" s="674"/>
      <c r="Q185" s="674" t="s">
        <v>195</v>
      </c>
      <c r="R185" s="168"/>
      <c r="S185" s="23"/>
    </row>
    <row r="186" spans="1:21">
      <c r="A186" s="675"/>
      <c r="B186" s="676"/>
      <c r="C186" s="677"/>
      <c r="D186" s="675"/>
      <c r="E186" s="675"/>
      <c r="F186" s="675"/>
      <c r="G186" s="675"/>
      <c r="H186" s="675"/>
      <c r="I186" s="583"/>
      <c r="J186" s="583"/>
      <c r="K186" s="583"/>
      <c r="L186" s="583"/>
      <c r="M186" s="583"/>
      <c r="N186" s="679"/>
      <c r="O186" s="678"/>
      <c r="P186" s="678"/>
      <c r="Q186" s="678"/>
      <c r="R186" s="678"/>
      <c r="S186" s="23"/>
    </row>
  </sheetData>
  <mergeCells count="24">
    <mergeCell ref="A1:R1"/>
    <mergeCell ref="A2:R2"/>
    <mergeCell ref="A3:R3"/>
    <mergeCell ref="A4:R4"/>
    <mergeCell ref="R87:R88"/>
    <mergeCell ref="R6:R7"/>
    <mergeCell ref="E28:N28"/>
    <mergeCell ref="A83:R83"/>
    <mergeCell ref="A6:A7"/>
    <mergeCell ref="D6:D7"/>
    <mergeCell ref="G6:I6"/>
    <mergeCell ref="O6:Q6"/>
    <mergeCell ref="J6:K6"/>
    <mergeCell ref="F6:F7"/>
    <mergeCell ref="E181:N181"/>
    <mergeCell ref="E185:N185"/>
    <mergeCell ref="E6:E7"/>
    <mergeCell ref="A84:R84"/>
    <mergeCell ref="A85:R85"/>
    <mergeCell ref="A86:R86"/>
    <mergeCell ref="A87:A88"/>
    <mergeCell ref="D87:D88"/>
    <mergeCell ref="L6:N6"/>
    <mergeCell ref="N87:N88"/>
  </mergeCells>
  <phoneticPr fontId="2" type="noConversion"/>
  <pageMargins left="0.2" right="0" top="0.44" bottom="0.42" header="0" footer="0.19"/>
  <pageSetup paperSize="9" scale="8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A1:N25"/>
  <sheetViews>
    <sheetView topLeftCell="A7" workbookViewId="0">
      <selection activeCell="E21" sqref="E21"/>
    </sheetView>
  </sheetViews>
  <sheetFormatPr defaultColWidth="7" defaultRowHeight="12.75"/>
  <cols>
    <col min="1" max="1" width="5.75" style="876" customWidth="1"/>
    <col min="2" max="2" width="35.125" style="876" customWidth="1"/>
    <col min="3" max="3" width="9.375" style="876" customWidth="1"/>
    <col min="4" max="4" width="8.25" style="876" customWidth="1"/>
    <col min="5" max="5" width="8.75" style="876" customWidth="1"/>
    <col min="6" max="6" width="11" style="876" customWidth="1"/>
    <col min="7" max="7" width="12.25" style="876" customWidth="1"/>
    <col min="8" max="8" width="15.125" style="876" customWidth="1"/>
    <col min="9" max="16384" width="7" style="876"/>
  </cols>
  <sheetData>
    <row r="1" spans="1:14" ht="21" customHeight="1">
      <c r="A1" s="889"/>
    </row>
    <row r="2" spans="1:14" ht="23.25" customHeight="1">
      <c r="A2" s="1334" t="s">
        <v>285</v>
      </c>
      <c r="B2" s="1334"/>
      <c r="C2" s="1334"/>
      <c r="D2" s="1334"/>
      <c r="E2" s="1334"/>
      <c r="F2" s="1334"/>
      <c r="G2" s="1334"/>
    </row>
    <row r="3" spans="1:14" ht="23.25" customHeight="1">
      <c r="A3" s="1337" t="s">
        <v>286</v>
      </c>
      <c r="B3" s="1337"/>
      <c r="C3" s="1337"/>
      <c r="D3" s="1337"/>
      <c r="E3" s="1337"/>
      <c r="F3" s="1337"/>
      <c r="G3" s="1337"/>
    </row>
    <row r="4" spans="1:14" s="895" customFormat="1" ht="16.5">
      <c r="A4" s="1421" t="s">
        <v>232</v>
      </c>
      <c r="B4" s="1421"/>
      <c r="C4" s="1421"/>
      <c r="D4" s="1421"/>
      <c r="E4" s="1421"/>
      <c r="F4" s="1421"/>
      <c r="G4" s="1421"/>
      <c r="H4" s="890"/>
      <c r="I4" s="890"/>
      <c r="J4" s="891"/>
      <c r="K4" s="892"/>
      <c r="L4" s="893"/>
      <c r="M4" s="894"/>
      <c r="N4" s="894"/>
    </row>
    <row r="5" spans="1:14" s="895" customFormat="1" ht="16.5">
      <c r="A5" s="1421" t="s">
        <v>233</v>
      </c>
      <c r="B5" s="1421"/>
      <c r="C5" s="1421"/>
      <c r="D5" s="1421"/>
      <c r="E5" s="1421"/>
      <c r="F5" s="1421"/>
      <c r="G5" s="1421"/>
      <c r="H5" s="890"/>
      <c r="I5" s="890"/>
      <c r="J5" s="891"/>
      <c r="K5" s="892"/>
      <c r="L5" s="893"/>
      <c r="M5" s="894"/>
      <c r="N5" s="894"/>
    </row>
    <row r="6" spans="1:14" s="896" customFormat="1" ht="18" customHeight="1">
      <c r="F6" s="897" t="s">
        <v>287</v>
      </c>
    </row>
    <row r="7" spans="1:14" ht="27.75" customHeight="1">
      <c r="A7" s="898" t="s">
        <v>288</v>
      </c>
      <c r="B7" s="898" t="s">
        <v>289</v>
      </c>
      <c r="C7" s="898" t="s">
        <v>290</v>
      </c>
      <c r="D7" s="899" t="s">
        <v>53</v>
      </c>
      <c r="E7" s="899" t="s">
        <v>291</v>
      </c>
      <c r="F7" s="898" t="s">
        <v>292</v>
      </c>
      <c r="G7" s="898" t="s">
        <v>62</v>
      </c>
    </row>
    <row r="8" spans="1:14" ht="20.25" customHeight="1">
      <c r="A8" s="900" t="s">
        <v>7</v>
      </c>
      <c r="B8" s="901" t="s">
        <v>293</v>
      </c>
      <c r="C8" s="902"/>
      <c r="D8" s="902"/>
      <c r="E8" s="902"/>
      <c r="F8" s="903">
        <f>SUM(F9:F11)</f>
        <v>0</v>
      </c>
      <c r="G8" s="904"/>
    </row>
    <row r="9" spans="1:14" s="895" customFormat="1" ht="20.25" customHeight="1">
      <c r="A9" s="905">
        <v>2</v>
      </c>
      <c r="B9" s="906" t="s">
        <v>294</v>
      </c>
      <c r="C9" s="907" t="s">
        <v>148</v>
      </c>
      <c r="D9" s="908"/>
      <c r="E9" s="909"/>
      <c r="F9" s="910">
        <f>D9*E9</f>
        <v>0</v>
      </c>
      <c r="G9" s="910"/>
    </row>
    <row r="10" spans="1:14" s="895" customFormat="1" ht="19.5" customHeight="1">
      <c r="A10" s="905">
        <v>4</v>
      </c>
      <c r="B10" s="906" t="s">
        <v>295</v>
      </c>
      <c r="C10" s="907" t="s">
        <v>148</v>
      </c>
      <c r="D10" s="908"/>
      <c r="E10" s="909"/>
      <c r="F10" s="910">
        <f>D10*E10</f>
        <v>0</v>
      </c>
      <c r="G10" s="910"/>
    </row>
    <row r="11" spans="1:14" s="895" customFormat="1">
      <c r="A11" s="905"/>
      <c r="B11" s="906" t="s">
        <v>41</v>
      </c>
      <c r="C11" s="911"/>
      <c r="D11" s="912"/>
      <c r="E11" s="910"/>
      <c r="F11" s="910"/>
      <c r="G11" s="910"/>
    </row>
    <row r="12" spans="1:14" ht="20.25" customHeight="1">
      <c r="A12" s="900" t="s">
        <v>8</v>
      </c>
      <c r="B12" s="913" t="s">
        <v>296</v>
      </c>
      <c r="C12" s="914"/>
      <c r="D12" s="915"/>
      <c r="E12" s="916"/>
      <c r="F12" s="917">
        <f>SUM(F13:F15)</f>
        <v>0</v>
      </c>
      <c r="G12" s="917"/>
    </row>
    <row r="13" spans="1:14" ht="38.25">
      <c r="A13" s="902">
        <v>1</v>
      </c>
      <c r="B13" s="918" t="s">
        <v>297</v>
      </c>
      <c r="C13" s="919" t="s">
        <v>128</v>
      </c>
      <c r="D13" s="920"/>
      <c r="E13" s="909"/>
      <c r="F13" s="921">
        <f>D13*E13</f>
        <v>0</v>
      </c>
      <c r="G13" s="921"/>
    </row>
    <row r="14" spans="1:14" ht="25.5">
      <c r="A14" s="902">
        <v>3</v>
      </c>
      <c r="B14" s="918" t="s">
        <v>298</v>
      </c>
      <c r="C14" s="919" t="s">
        <v>128</v>
      </c>
      <c r="D14" s="922"/>
      <c r="E14" s="909"/>
      <c r="F14" s="921">
        <f>D14*E14</f>
        <v>0</v>
      </c>
      <c r="G14" s="923"/>
    </row>
    <row r="15" spans="1:14">
      <c r="A15" s="924"/>
      <c r="B15" s="924" t="s">
        <v>41</v>
      </c>
      <c r="C15" s="925"/>
      <c r="D15" s="922"/>
      <c r="E15" s="922"/>
      <c r="F15" s="922"/>
      <c r="G15" s="923"/>
    </row>
    <row r="16" spans="1:14" s="928" customFormat="1" ht="20.25" customHeight="1">
      <c r="A16" s="926"/>
      <c r="B16" s="898" t="s">
        <v>6</v>
      </c>
      <c r="C16" s="898"/>
      <c r="D16" s="898"/>
      <c r="E16" s="898"/>
      <c r="F16" s="927">
        <f>F8+F12</f>
        <v>0</v>
      </c>
      <c r="G16" s="927"/>
    </row>
    <row r="17" spans="2:5" ht="10.5" customHeight="1"/>
    <row r="18" spans="2:5" ht="21.75" customHeight="1">
      <c r="B18" s="929" t="s">
        <v>517</v>
      </c>
      <c r="C18" s="930"/>
      <c r="D18" s="931"/>
      <c r="E18" s="1312" t="s">
        <v>516</v>
      </c>
    </row>
    <row r="19" spans="2:5" ht="21.75" customHeight="1"/>
    <row r="20" spans="2:5" ht="21.75" customHeight="1"/>
    <row r="21" spans="2:5" ht="21.75" customHeight="1"/>
    <row r="22" spans="2:5" ht="21.75" customHeight="1"/>
    <row r="23" spans="2:5" ht="21.75" customHeight="1"/>
    <row r="24" spans="2:5" ht="21.75" customHeight="1"/>
    <row r="25" spans="2:5" ht="21.75" customHeight="1"/>
  </sheetData>
  <mergeCells count="4">
    <mergeCell ref="A4:G4"/>
    <mergeCell ref="A5:G5"/>
    <mergeCell ref="A2:G2"/>
    <mergeCell ref="A3:G3"/>
  </mergeCells>
  <phoneticPr fontId="2" type="noConversion"/>
  <pageMargins left="0.57999999999999996" right="0.33" top="0.5" bottom="1" header="0.39" footer="0.32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33"/>
  <sheetViews>
    <sheetView workbookViewId="0">
      <selection activeCell="D16" sqref="D16"/>
    </sheetView>
  </sheetViews>
  <sheetFormatPr defaultRowHeight="12.75" outlineLevelRow="1"/>
  <cols>
    <col min="1" max="1" width="5.5" style="235" customWidth="1"/>
    <col min="2" max="2" width="7.5" style="235" customWidth="1"/>
    <col min="3" max="3" width="8.125" style="235" customWidth="1"/>
    <col min="4" max="4" width="32" style="235" customWidth="1"/>
    <col min="5" max="5" width="8.125" style="235" customWidth="1"/>
    <col min="6" max="6" width="8.625" style="235" customWidth="1"/>
    <col min="7" max="7" width="11.75" style="235" customWidth="1"/>
    <col min="8" max="8" width="10.75" style="235" customWidth="1"/>
    <col min="9" max="9" width="12.75" style="235" customWidth="1"/>
    <col min="10" max="11" width="14" style="235" customWidth="1"/>
    <col min="12" max="12" width="9" style="235"/>
    <col min="13" max="13" width="10.625" style="235" bestFit="1" customWidth="1"/>
    <col min="14" max="14" width="9" style="235"/>
    <col min="15" max="15" width="12.375" style="235" bestFit="1" customWidth="1"/>
    <col min="16" max="16384" width="9" style="235"/>
  </cols>
  <sheetData>
    <row r="1" spans="1:13" s="174" customFormat="1" ht="15.75">
      <c r="A1" s="202"/>
      <c r="B1" s="203"/>
      <c r="C1" s="203"/>
      <c r="D1" s="203"/>
      <c r="K1" s="204"/>
    </row>
    <row r="2" spans="1:13" s="178" customFormat="1" ht="20.25">
      <c r="A2" s="206" t="s">
        <v>218</v>
      </c>
      <c r="B2" s="206"/>
      <c r="C2" s="206"/>
      <c r="D2" s="206"/>
      <c r="E2" s="206"/>
      <c r="F2" s="206"/>
      <c r="G2" s="206"/>
      <c r="H2" s="206"/>
      <c r="I2" s="206"/>
      <c r="J2" s="206"/>
      <c r="K2" s="208"/>
    </row>
    <row r="3" spans="1:13" s="174" customFormat="1" ht="18" customHeight="1">
      <c r="A3" s="202" t="s">
        <v>255</v>
      </c>
      <c r="B3" s="202"/>
      <c r="C3" s="202"/>
      <c r="D3" s="202"/>
      <c r="E3" s="202"/>
      <c r="F3" s="202"/>
      <c r="G3" s="202"/>
      <c r="H3" s="202"/>
      <c r="I3" s="202"/>
      <c r="J3" s="202"/>
      <c r="K3" s="208"/>
    </row>
    <row r="4" spans="1:13" s="174" customFormat="1" ht="18" customHeight="1">
      <c r="A4" s="202"/>
      <c r="B4" s="202"/>
      <c r="C4" s="202"/>
      <c r="F4" s="232"/>
      <c r="G4" s="202"/>
      <c r="H4" s="841"/>
      <c r="I4" s="202"/>
      <c r="J4" s="202"/>
      <c r="K4" s="208"/>
    </row>
    <row r="5" spans="1:13" s="174" customFormat="1" ht="18" customHeight="1">
      <c r="A5" s="202"/>
      <c r="B5" s="202"/>
      <c r="C5" s="202"/>
      <c r="F5" s="171"/>
      <c r="G5" s="202"/>
      <c r="H5" s="842"/>
      <c r="I5" s="202"/>
      <c r="J5" s="202"/>
      <c r="K5" s="208"/>
    </row>
    <row r="6" spans="1:13" s="188" customFormat="1" ht="16.5" customHeight="1">
      <c r="B6" s="210"/>
      <c r="C6" s="211"/>
      <c r="J6" s="853" t="s">
        <v>220</v>
      </c>
      <c r="K6" s="212"/>
    </row>
    <row r="7" spans="1:13" s="490" customFormat="1" ht="15.95" customHeight="1">
      <c r="A7" s="1413" t="s">
        <v>0</v>
      </c>
      <c r="B7" s="659" t="s">
        <v>108</v>
      </c>
      <c r="C7" s="660"/>
      <c r="D7" s="1413" t="s">
        <v>109</v>
      </c>
      <c r="E7" s="1424" t="s">
        <v>2</v>
      </c>
      <c r="F7" s="1388" t="s">
        <v>84</v>
      </c>
      <c r="G7" s="1418" t="s">
        <v>54</v>
      </c>
      <c r="H7" s="1419"/>
      <c r="I7" s="1422" t="s">
        <v>281</v>
      </c>
      <c r="J7" s="1423"/>
      <c r="K7" s="1410" t="s">
        <v>62</v>
      </c>
    </row>
    <row r="8" spans="1:13" s="490" customFormat="1" ht="15.95" customHeight="1">
      <c r="A8" s="1413"/>
      <c r="B8" s="661" t="s">
        <v>50</v>
      </c>
      <c r="C8" s="662" t="s">
        <v>115</v>
      </c>
      <c r="D8" s="1413"/>
      <c r="E8" s="1425"/>
      <c r="F8" s="1389"/>
      <c r="G8" s="626" t="s">
        <v>56</v>
      </c>
      <c r="H8" s="626" t="s">
        <v>85</v>
      </c>
      <c r="I8" s="566" t="s">
        <v>282</v>
      </c>
      <c r="J8" s="566" t="s">
        <v>116</v>
      </c>
      <c r="K8" s="1410"/>
    </row>
    <row r="9" spans="1:13" s="854" customFormat="1">
      <c r="A9" s="855">
        <v>1</v>
      </c>
      <c r="B9" s="856">
        <v>2</v>
      </c>
      <c r="C9" s="855">
        <v>3</v>
      </c>
      <c r="D9" s="856">
        <v>4</v>
      </c>
      <c r="E9" s="855">
        <v>5</v>
      </c>
      <c r="F9" s="856">
        <v>6</v>
      </c>
      <c r="G9" s="856">
        <v>7</v>
      </c>
      <c r="H9" s="855">
        <v>8</v>
      </c>
      <c r="I9" s="856" t="s">
        <v>283</v>
      </c>
      <c r="J9" s="855" t="s">
        <v>284</v>
      </c>
      <c r="K9" s="856">
        <v>11</v>
      </c>
    </row>
    <row r="10" spans="1:13" s="550" customFormat="1" ht="15.95" customHeight="1">
      <c r="A10" s="545" t="s">
        <v>209</v>
      </c>
      <c r="B10" s="545"/>
      <c r="C10" s="546"/>
      <c r="D10" s="547" t="s">
        <v>88</v>
      </c>
      <c r="E10" s="545"/>
      <c r="F10" s="545"/>
      <c r="G10" s="548"/>
      <c r="H10" s="548"/>
      <c r="I10" s="549"/>
      <c r="J10" s="549"/>
      <c r="K10" s="547"/>
    </row>
    <row r="11" spans="1:13" s="560" customFormat="1" ht="15.95" customHeight="1">
      <c r="A11" s="427"/>
      <c r="B11" s="551"/>
      <c r="C11" s="552"/>
      <c r="D11" s="556"/>
      <c r="E11" s="553"/>
      <c r="F11" s="553"/>
      <c r="G11" s="426"/>
      <c r="H11" s="426"/>
      <c r="I11" s="426"/>
      <c r="J11" s="426"/>
      <c r="K11" s="426"/>
    </row>
    <row r="12" spans="1:13" s="562" customFormat="1" ht="15.95" customHeight="1">
      <c r="A12" s="12"/>
      <c r="B12" s="554"/>
      <c r="C12" s="554"/>
      <c r="D12" s="563" t="s">
        <v>41</v>
      </c>
      <c r="E12" s="563"/>
      <c r="F12" s="563"/>
      <c r="G12" s="563"/>
      <c r="H12" s="563"/>
      <c r="I12" s="555"/>
      <c r="J12" s="555"/>
      <c r="K12" s="561"/>
    </row>
    <row r="13" spans="1:13" s="550" customFormat="1" ht="15.95" customHeight="1">
      <c r="A13" s="422" t="s">
        <v>63</v>
      </c>
      <c r="B13" s="422"/>
      <c r="C13" s="557"/>
      <c r="D13" s="558" t="s">
        <v>199</v>
      </c>
      <c r="E13" s="558"/>
      <c r="F13" s="558"/>
      <c r="G13" s="558"/>
      <c r="H13" s="558"/>
      <c r="I13" s="559"/>
      <c r="J13" s="559"/>
      <c r="K13" s="558"/>
    </row>
    <row r="14" spans="1:13" s="550" customFormat="1" ht="18" customHeight="1">
      <c r="A14" s="422"/>
      <c r="B14" s="422"/>
      <c r="C14" s="557"/>
      <c r="D14" s="558"/>
      <c r="E14" s="558"/>
      <c r="F14" s="558"/>
      <c r="G14" s="558"/>
      <c r="H14" s="558"/>
      <c r="I14" s="559"/>
      <c r="J14" s="559"/>
      <c r="K14" s="558"/>
    </row>
    <row r="15" spans="1:13" s="170" customFormat="1" ht="15" outlineLevel="1">
      <c r="A15" s="412"/>
      <c r="B15" s="236"/>
      <c r="C15" s="237"/>
      <c r="D15" s="414" t="s">
        <v>41</v>
      </c>
      <c r="E15" s="415"/>
      <c r="F15" s="415"/>
      <c r="G15" s="417"/>
      <c r="H15" s="417"/>
      <c r="I15" s="413"/>
      <c r="J15" s="413"/>
      <c r="K15" s="238"/>
    </row>
    <row r="16" spans="1:13" s="187" customFormat="1" ht="20.25" customHeight="1">
      <c r="A16" s="214"/>
      <c r="B16" s="214"/>
      <c r="C16" s="215"/>
      <c r="D16" s="216" t="s">
        <v>197</v>
      </c>
      <c r="E16" s="214"/>
      <c r="F16" s="214"/>
      <c r="G16" s="218"/>
      <c r="H16" s="218"/>
      <c r="I16" s="219"/>
      <c r="J16" s="219"/>
      <c r="K16" s="220"/>
      <c r="M16" s="198"/>
    </row>
    <row r="17" spans="1:15" s="187" customFormat="1" ht="15.75">
      <c r="A17" s="843"/>
      <c r="B17" s="843"/>
      <c r="C17" s="844"/>
      <c r="D17" s="845"/>
      <c r="E17" s="843"/>
      <c r="F17" s="843"/>
      <c r="G17" s="847"/>
      <c r="H17" s="847"/>
      <c r="I17" s="848"/>
      <c r="J17" s="848"/>
      <c r="K17" s="189"/>
      <c r="M17" s="198"/>
    </row>
    <row r="18" spans="1:15" s="187" customFormat="1" ht="15.75">
      <c r="C18" s="197"/>
      <c r="H18" s="887" t="s">
        <v>256</v>
      </c>
      <c r="O18" s="198"/>
    </row>
    <row r="19" spans="1:15" s="187" customFormat="1" ht="15.75">
      <c r="B19" s="223"/>
      <c r="C19" s="849" t="s">
        <v>198</v>
      </c>
      <c r="E19" s="222"/>
      <c r="G19" s="186"/>
      <c r="H19" s="886" t="s">
        <v>37</v>
      </c>
      <c r="K19" s="221"/>
    </row>
    <row r="20" spans="1:15" s="187" customFormat="1" ht="15.75">
      <c r="C20" s="197"/>
      <c r="D20" s="225"/>
      <c r="I20" s="226"/>
      <c r="J20" s="226"/>
      <c r="K20" s="227"/>
    </row>
    <row r="21" spans="1:15" s="188" customFormat="1" ht="15.75">
      <c r="A21" s="187"/>
      <c r="B21" s="187"/>
      <c r="C21" s="197"/>
      <c r="D21" s="225"/>
      <c r="E21" s="187"/>
      <c r="F21" s="187"/>
      <c r="G21" s="187"/>
      <c r="H21" s="187"/>
      <c r="I21" s="187"/>
      <c r="J21" s="187"/>
      <c r="K21" s="228"/>
    </row>
    <row r="22" spans="1:15" s="188" customFormat="1" ht="15.75">
      <c r="A22" s="187"/>
      <c r="B22" s="187"/>
      <c r="C22" s="197"/>
      <c r="D22" s="223"/>
      <c r="E22" s="223"/>
      <c r="F22" s="223"/>
      <c r="G22" s="187"/>
      <c r="H22" s="187"/>
      <c r="I22" s="229"/>
      <c r="J22" s="229"/>
      <c r="K22" s="228"/>
    </row>
    <row r="23" spans="1:15" s="188" customFormat="1" ht="15.75">
      <c r="C23" s="230"/>
      <c r="G23" s="172"/>
      <c r="H23" s="172"/>
      <c r="I23" s="172"/>
      <c r="J23" s="172"/>
      <c r="K23" s="228"/>
    </row>
    <row r="24" spans="1:15" s="188" customFormat="1" ht="15.75">
      <c r="C24" s="230"/>
      <c r="G24" s="172"/>
      <c r="H24" s="172"/>
      <c r="I24" s="172"/>
      <c r="J24" s="172"/>
      <c r="K24" s="231"/>
    </row>
    <row r="25" spans="1:15" s="188" customFormat="1" ht="15.75">
      <c r="C25" s="230"/>
      <c r="G25" s="172"/>
      <c r="H25" s="172"/>
      <c r="I25" s="172"/>
      <c r="J25" s="172"/>
      <c r="K25" s="231"/>
    </row>
    <row r="26" spans="1:15" s="188" customFormat="1" ht="15.75">
      <c r="C26" s="211"/>
      <c r="K26" s="231"/>
    </row>
    <row r="27" spans="1:15" s="188" customFormat="1" ht="15.75">
      <c r="C27" s="211"/>
      <c r="K27" s="231"/>
    </row>
    <row r="28" spans="1:15" s="188" customFormat="1" ht="15.75">
      <c r="C28" s="211"/>
      <c r="K28" s="231"/>
    </row>
    <row r="29" spans="1:15" s="188" customFormat="1" ht="15.75">
      <c r="C29" s="211"/>
      <c r="K29" s="231"/>
    </row>
    <row r="30" spans="1:15" s="188" customFormat="1" ht="15.75">
      <c r="C30" s="211"/>
      <c r="K30" s="231"/>
    </row>
    <row r="31" spans="1:15" s="188" customFormat="1" ht="15.75">
      <c r="C31" s="211"/>
      <c r="K31" s="231"/>
    </row>
    <row r="32" spans="1:15" s="188" customFormat="1" ht="15.75">
      <c r="C32" s="211"/>
      <c r="K32" s="231"/>
    </row>
    <row r="33" spans="3:11" s="188" customFormat="1" ht="15.75">
      <c r="C33" s="211"/>
      <c r="K33" s="231"/>
    </row>
    <row r="34" spans="3:11" s="188" customFormat="1" ht="15.75">
      <c r="C34" s="211"/>
      <c r="K34" s="231"/>
    </row>
    <row r="35" spans="3:11" s="188" customFormat="1" ht="15.75">
      <c r="C35" s="211"/>
      <c r="K35" s="231"/>
    </row>
    <row r="36" spans="3:11" s="188" customFormat="1" ht="15.75">
      <c r="C36" s="211"/>
      <c r="K36" s="231"/>
    </row>
    <row r="37" spans="3:11" s="188" customFormat="1" ht="15.75">
      <c r="C37" s="211"/>
      <c r="K37" s="231"/>
    </row>
    <row r="38" spans="3:11" s="188" customFormat="1" ht="15.75">
      <c r="C38" s="211"/>
      <c r="K38" s="231"/>
    </row>
    <row r="39" spans="3:11" s="188" customFormat="1" ht="15.75">
      <c r="C39" s="211"/>
      <c r="K39" s="231"/>
    </row>
    <row r="40" spans="3:11" s="188" customFormat="1" ht="15.75">
      <c r="C40" s="211"/>
      <c r="K40" s="231"/>
    </row>
    <row r="41" spans="3:11" s="188" customFormat="1" ht="15.75">
      <c r="C41" s="211"/>
      <c r="K41" s="231"/>
    </row>
    <row r="42" spans="3:11" s="188" customFormat="1" ht="15.75">
      <c r="C42" s="211"/>
      <c r="K42" s="231"/>
    </row>
    <row r="43" spans="3:11" s="188" customFormat="1" ht="15.75">
      <c r="C43" s="211"/>
      <c r="K43" s="231"/>
    </row>
    <row r="44" spans="3:11" s="188" customFormat="1" ht="15.75">
      <c r="C44" s="211"/>
      <c r="K44" s="231"/>
    </row>
    <row r="45" spans="3:11" s="188" customFormat="1" ht="15.75">
      <c r="C45" s="211"/>
      <c r="K45" s="231"/>
    </row>
    <row r="46" spans="3:11" s="188" customFormat="1" ht="15.75">
      <c r="C46" s="211"/>
      <c r="K46" s="231"/>
    </row>
    <row r="47" spans="3:11" s="188" customFormat="1" ht="15.75">
      <c r="C47" s="211"/>
      <c r="K47" s="231"/>
    </row>
    <row r="48" spans="3:11" s="188" customFormat="1" ht="15.75">
      <c r="C48" s="211"/>
      <c r="K48" s="231"/>
    </row>
    <row r="49" spans="3:11" s="188" customFormat="1" ht="15.75">
      <c r="C49" s="211"/>
      <c r="K49" s="231"/>
    </row>
    <row r="50" spans="3:11" s="188" customFormat="1" ht="15.75">
      <c r="C50" s="211"/>
      <c r="K50" s="231"/>
    </row>
    <row r="51" spans="3:11" s="188" customFormat="1" ht="15.75">
      <c r="C51" s="211"/>
      <c r="K51" s="231"/>
    </row>
    <row r="52" spans="3:11" s="188" customFormat="1" ht="15.75">
      <c r="C52" s="211"/>
      <c r="K52" s="231"/>
    </row>
    <row r="53" spans="3:11" s="188" customFormat="1" ht="15.75">
      <c r="C53" s="211"/>
      <c r="K53" s="231"/>
    </row>
    <row r="54" spans="3:11" s="188" customFormat="1" ht="15.75">
      <c r="C54" s="211"/>
      <c r="K54" s="231"/>
    </row>
    <row r="55" spans="3:11" s="188" customFormat="1" ht="15.75">
      <c r="C55" s="211"/>
      <c r="K55" s="231"/>
    </row>
    <row r="56" spans="3:11" s="188" customFormat="1" ht="15.75">
      <c r="C56" s="211"/>
      <c r="K56" s="231"/>
    </row>
    <row r="57" spans="3:11" s="188" customFormat="1" ht="15.75">
      <c r="C57" s="211"/>
      <c r="K57" s="231"/>
    </row>
    <row r="58" spans="3:11" s="188" customFormat="1" ht="15.75">
      <c r="C58" s="211"/>
      <c r="K58" s="231"/>
    </row>
    <row r="59" spans="3:11" s="188" customFormat="1" ht="15.75">
      <c r="C59" s="211"/>
      <c r="K59" s="231"/>
    </row>
    <row r="60" spans="3:11" s="188" customFormat="1" ht="15.75">
      <c r="C60" s="211"/>
      <c r="K60" s="231"/>
    </row>
    <row r="61" spans="3:11" s="188" customFormat="1" ht="15.75">
      <c r="C61" s="211"/>
      <c r="K61" s="231"/>
    </row>
    <row r="62" spans="3:11" s="188" customFormat="1" ht="15.75">
      <c r="C62" s="211"/>
      <c r="K62" s="231"/>
    </row>
    <row r="63" spans="3:11" s="188" customFormat="1" ht="15.75">
      <c r="C63" s="211"/>
      <c r="K63" s="231"/>
    </row>
    <row r="64" spans="3:11" s="188" customFormat="1" ht="15.75">
      <c r="C64" s="211"/>
      <c r="K64" s="231"/>
    </row>
    <row r="65" spans="3:11" s="188" customFormat="1" ht="15.75">
      <c r="C65" s="211"/>
      <c r="K65" s="231"/>
    </row>
    <row r="66" spans="3:11" s="188" customFormat="1" ht="15.75">
      <c r="C66" s="211"/>
      <c r="K66" s="231"/>
    </row>
    <row r="67" spans="3:11" s="188" customFormat="1" ht="15.75">
      <c r="C67" s="211"/>
      <c r="K67" s="231"/>
    </row>
    <row r="68" spans="3:11" s="188" customFormat="1" ht="15.75">
      <c r="C68" s="211"/>
      <c r="K68" s="231"/>
    </row>
    <row r="69" spans="3:11" s="188" customFormat="1" ht="15.75">
      <c r="C69" s="211"/>
      <c r="K69" s="231"/>
    </row>
    <row r="70" spans="3:11" s="188" customFormat="1" ht="15.75">
      <c r="C70" s="211"/>
      <c r="K70" s="231"/>
    </row>
    <row r="71" spans="3:11" s="188" customFormat="1" ht="15.75">
      <c r="C71" s="211"/>
      <c r="K71" s="231"/>
    </row>
    <row r="72" spans="3:11" s="188" customFormat="1" ht="15.75">
      <c r="C72" s="211"/>
      <c r="K72" s="231"/>
    </row>
    <row r="73" spans="3:11" s="188" customFormat="1" ht="15.75">
      <c r="C73" s="211"/>
      <c r="K73" s="231"/>
    </row>
    <row r="74" spans="3:11" s="188" customFormat="1" ht="15.75">
      <c r="C74" s="211"/>
      <c r="K74" s="231"/>
    </row>
    <row r="75" spans="3:11" s="188" customFormat="1" ht="15.75">
      <c r="C75" s="211"/>
      <c r="K75" s="231"/>
    </row>
    <row r="76" spans="3:11" s="188" customFormat="1" ht="15.75">
      <c r="C76" s="211"/>
      <c r="K76" s="231"/>
    </row>
    <row r="77" spans="3:11" s="188" customFormat="1" ht="15.75">
      <c r="C77" s="211"/>
      <c r="K77" s="231"/>
    </row>
    <row r="78" spans="3:11" s="188" customFormat="1" ht="15.75">
      <c r="C78" s="211"/>
      <c r="K78" s="231"/>
    </row>
    <row r="79" spans="3:11" s="188" customFormat="1" ht="15.75">
      <c r="C79" s="211"/>
      <c r="K79" s="231"/>
    </row>
    <row r="80" spans="3:11" s="188" customFormat="1" ht="15.75">
      <c r="C80" s="211"/>
      <c r="K80" s="231"/>
    </row>
    <row r="81" spans="3:11" s="188" customFormat="1" ht="15.75">
      <c r="C81" s="211"/>
      <c r="K81" s="231"/>
    </row>
    <row r="82" spans="3:11" s="188" customFormat="1" ht="15.75">
      <c r="C82" s="211"/>
      <c r="K82" s="231"/>
    </row>
    <row r="83" spans="3:11" s="188" customFormat="1" ht="15.75">
      <c r="C83" s="211"/>
      <c r="K83" s="231"/>
    </row>
    <row r="84" spans="3:11" s="188" customFormat="1" ht="15.75">
      <c r="C84" s="211"/>
      <c r="K84" s="231"/>
    </row>
    <row r="85" spans="3:11" s="188" customFormat="1" ht="15.75">
      <c r="C85" s="211"/>
      <c r="K85" s="231"/>
    </row>
    <row r="86" spans="3:11" s="188" customFormat="1" ht="15.75">
      <c r="C86" s="211"/>
      <c r="K86" s="231"/>
    </row>
    <row r="87" spans="3:11" s="188" customFormat="1" ht="15.75">
      <c r="C87" s="211"/>
      <c r="K87" s="231"/>
    </row>
    <row r="88" spans="3:11" s="188" customFormat="1" ht="15.75">
      <c r="C88" s="211"/>
      <c r="K88" s="231"/>
    </row>
    <row r="89" spans="3:11" s="188" customFormat="1" ht="15.75">
      <c r="C89" s="211"/>
      <c r="K89" s="231"/>
    </row>
    <row r="90" spans="3:11" s="188" customFormat="1" ht="15.75">
      <c r="C90" s="211"/>
      <c r="K90" s="231"/>
    </row>
    <row r="91" spans="3:11" s="188" customFormat="1" ht="15.75">
      <c r="C91" s="211"/>
      <c r="K91" s="231"/>
    </row>
    <row r="92" spans="3:11" s="188" customFormat="1" ht="15.75">
      <c r="C92" s="211"/>
      <c r="K92" s="231"/>
    </row>
    <row r="93" spans="3:11" s="188" customFormat="1" ht="15.75">
      <c r="C93" s="211"/>
      <c r="K93" s="231"/>
    </row>
    <row r="94" spans="3:11" s="188" customFormat="1" ht="15.75">
      <c r="C94" s="211"/>
      <c r="K94" s="231"/>
    </row>
    <row r="95" spans="3:11" s="188" customFormat="1" ht="15.75">
      <c r="C95" s="211"/>
      <c r="K95" s="231"/>
    </row>
    <row r="96" spans="3:11" s="188" customFormat="1" ht="15.75">
      <c r="C96" s="211"/>
      <c r="K96" s="231"/>
    </row>
    <row r="97" spans="3:11" s="188" customFormat="1" ht="15.75">
      <c r="C97" s="211"/>
      <c r="K97" s="231"/>
    </row>
    <row r="98" spans="3:11" s="188" customFormat="1" ht="15.75">
      <c r="C98" s="211"/>
      <c r="K98" s="231"/>
    </row>
    <row r="99" spans="3:11" s="188" customFormat="1" ht="15.75">
      <c r="C99" s="211"/>
      <c r="K99" s="231"/>
    </row>
    <row r="100" spans="3:11" s="188" customFormat="1" ht="15.75">
      <c r="C100" s="211"/>
      <c r="K100" s="231"/>
    </row>
    <row r="101" spans="3:11" s="188" customFormat="1" ht="15.75">
      <c r="C101" s="211"/>
      <c r="K101" s="231"/>
    </row>
    <row r="102" spans="3:11" s="188" customFormat="1" ht="15.75">
      <c r="C102" s="211"/>
      <c r="K102" s="231"/>
    </row>
    <row r="103" spans="3:11" s="188" customFormat="1" ht="15.75">
      <c r="C103" s="211"/>
      <c r="K103" s="231"/>
    </row>
    <row r="104" spans="3:11" s="188" customFormat="1" ht="15.75">
      <c r="C104" s="211"/>
      <c r="K104" s="231"/>
    </row>
    <row r="105" spans="3:11" s="188" customFormat="1" ht="15.75">
      <c r="C105" s="211"/>
      <c r="K105" s="231"/>
    </row>
    <row r="106" spans="3:11" s="188" customFormat="1" ht="15.75">
      <c r="C106" s="211"/>
      <c r="K106" s="231"/>
    </row>
    <row r="107" spans="3:11" s="188" customFormat="1" ht="15.75">
      <c r="C107" s="211"/>
      <c r="K107" s="231"/>
    </row>
    <row r="108" spans="3:11" s="188" customFormat="1" ht="15.75">
      <c r="C108" s="211"/>
      <c r="K108" s="231"/>
    </row>
    <row r="109" spans="3:11" s="188" customFormat="1" ht="15.75">
      <c r="C109" s="211"/>
      <c r="K109" s="231"/>
    </row>
    <row r="110" spans="3:11" s="188" customFormat="1" ht="15.75">
      <c r="C110" s="211"/>
      <c r="K110" s="231"/>
    </row>
    <row r="111" spans="3:11" s="188" customFormat="1" ht="15.75">
      <c r="C111" s="211"/>
      <c r="K111" s="231"/>
    </row>
    <row r="112" spans="3:11" s="188" customFormat="1" ht="15.75">
      <c r="C112" s="211"/>
      <c r="K112" s="231"/>
    </row>
    <row r="113" spans="3:11" s="188" customFormat="1" ht="15.75">
      <c r="C113" s="211"/>
      <c r="K113" s="231"/>
    </row>
    <row r="114" spans="3:11" s="188" customFormat="1" ht="15.75">
      <c r="C114" s="211"/>
      <c r="K114" s="231"/>
    </row>
    <row r="115" spans="3:11" s="188" customFormat="1" ht="15.75">
      <c r="C115" s="211"/>
      <c r="K115" s="231"/>
    </row>
    <row r="116" spans="3:11" s="188" customFormat="1" ht="15.75">
      <c r="C116" s="211"/>
      <c r="K116" s="231"/>
    </row>
    <row r="117" spans="3:11" s="188" customFormat="1" ht="15.75">
      <c r="C117" s="211"/>
      <c r="K117" s="231"/>
    </row>
    <row r="118" spans="3:11" s="188" customFormat="1" ht="15.75">
      <c r="C118" s="211"/>
      <c r="K118" s="231"/>
    </row>
    <row r="119" spans="3:11" s="188" customFormat="1" ht="15.75">
      <c r="C119" s="211"/>
      <c r="K119" s="231"/>
    </row>
    <row r="120" spans="3:11" s="188" customFormat="1" ht="15.75">
      <c r="C120" s="211"/>
      <c r="K120" s="231"/>
    </row>
    <row r="121" spans="3:11" s="188" customFormat="1" ht="15.75">
      <c r="C121" s="211"/>
      <c r="K121" s="231"/>
    </row>
    <row r="122" spans="3:11" s="188" customFormat="1" ht="15.75">
      <c r="C122" s="211"/>
      <c r="K122" s="231"/>
    </row>
    <row r="123" spans="3:11" s="188" customFormat="1" ht="15.75">
      <c r="C123" s="211"/>
      <c r="K123" s="231"/>
    </row>
    <row r="124" spans="3:11" s="188" customFormat="1" ht="15.75">
      <c r="C124" s="211"/>
      <c r="K124" s="231"/>
    </row>
    <row r="125" spans="3:11" s="188" customFormat="1" ht="15.75">
      <c r="C125" s="211"/>
      <c r="K125" s="231"/>
    </row>
    <row r="126" spans="3:11" s="188" customFormat="1" ht="15.75">
      <c r="C126" s="211"/>
      <c r="K126" s="231"/>
    </row>
    <row r="127" spans="3:11" s="188" customFormat="1" ht="15.75">
      <c r="C127" s="211"/>
      <c r="K127" s="231"/>
    </row>
    <row r="128" spans="3:11" s="188" customFormat="1" ht="15.75">
      <c r="C128" s="211"/>
      <c r="K128" s="231"/>
    </row>
    <row r="129" spans="3:11" s="188" customFormat="1" ht="15.75">
      <c r="C129" s="211"/>
      <c r="K129" s="231"/>
    </row>
    <row r="130" spans="3:11" s="188" customFormat="1" ht="15.75">
      <c r="C130" s="211"/>
      <c r="K130" s="231"/>
    </row>
    <row r="131" spans="3:11" s="188" customFormat="1" ht="15.75">
      <c r="C131" s="211"/>
      <c r="K131" s="231"/>
    </row>
    <row r="132" spans="3:11" s="188" customFormat="1" ht="15.75">
      <c r="C132" s="211"/>
      <c r="K132" s="231"/>
    </row>
    <row r="133" spans="3:11" s="188" customFormat="1" ht="15.75">
      <c r="C133" s="211"/>
      <c r="K133" s="231"/>
    </row>
  </sheetData>
  <mergeCells count="7">
    <mergeCell ref="K7:K8"/>
    <mergeCell ref="G7:H7"/>
    <mergeCell ref="I7:J7"/>
    <mergeCell ref="A7:A8"/>
    <mergeCell ref="D7:D8"/>
    <mergeCell ref="E7:E8"/>
    <mergeCell ref="F7:F8"/>
  </mergeCells>
  <phoneticPr fontId="2" type="noConversion"/>
  <pageMargins left="0.31" right="0.26" top="0.45" bottom="0.25" header="0" footer="0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135"/>
  <sheetViews>
    <sheetView workbookViewId="0">
      <selection activeCell="J24" sqref="J24"/>
    </sheetView>
  </sheetViews>
  <sheetFormatPr defaultRowHeight="12.75" outlineLevelRow="1"/>
  <cols>
    <col min="1" max="1" width="6.125" style="235" customWidth="1"/>
    <col min="2" max="2" width="8.25" style="235" customWidth="1"/>
    <col min="3" max="3" width="8.5" style="235" customWidth="1"/>
    <col min="4" max="4" width="28.25" style="235" customWidth="1"/>
    <col min="5" max="5" width="8.625" style="235" customWidth="1"/>
    <col min="6" max="6" width="9.125" style="235" customWidth="1"/>
    <col min="7" max="7" width="12.5" style="235" customWidth="1"/>
    <col min="8" max="8" width="10.75" style="235" customWidth="1"/>
    <col min="9" max="9" width="12.125" style="235" customWidth="1"/>
    <col min="10" max="10" width="13.625" style="235" customWidth="1"/>
    <col min="11" max="11" width="15.375" style="235" customWidth="1"/>
    <col min="12" max="12" width="9" style="235"/>
    <col min="13" max="13" width="10.625" style="235" bestFit="1" customWidth="1"/>
    <col min="14" max="14" width="9" style="235"/>
    <col min="15" max="15" width="12.375" style="235" bestFit="1" customWidth="1"/>
    <col min="16" max="16384" width="9" style="235"/>
  </cols>
  <sheetData>
    <row r="1" spans="1:11" s="178" customFormat="1" ht="20.25">
      <c r="A1" s="206" t="s">
        <v>219</v>
      </c>
      <c r="B1" s="206"/>
      <c r="C1" s="206"/>
      <c r="D1" s="206"/>
      <c r="E1" s="206"/>
      <c r="F1" s="207"/>
      <c r="G1" s="206"/>
      <c r="H1" s="206"/>
      <c r="I1" s="206"/>
      <c r="J1" s="206"/>
      <c r="K1" s="208"/>
    </row>
    <row r="2" spans="1:11" s="174" customFormat="1" ht="18.75" customHeight="1">
      <c r="A2" s="202" t="s">
        <v>255</v>
      </c>
      <c r="B2" s="202"/>
      <c r="C2" s="202"/>
      <c r="D2" s="202"/>
      <c r="E2" s="202"/>
      <c r="F2" s="209"/>
      <c r="G2" s="202"/>
      <c r="H2" s="202"/>
      <c r="I2" s="202"/>
      <c r="J2" s="202"/>
      <c r="K2" s="208"/>
    </row>
    <row r="3" spans="1:11" s="174" customFormat="1" ht="18.75" customHeight="1">
      <c r="B3" s="202"/>
      <c r="C3" s="202"/>
      <c r="F3" s="232" t="s">
        <v>254</v>
      </c>
      <c r="G3" s="202"/>
      <c r="H3" s="232"/>
      <c r="I3" s="202"/>
      <c r="J3" s="202"/>
      <c r="K3" s="208"/>
    </row>
    <row r="4" spans="1:11" s="174" customFormat="1" ht="18.75" customHeight="1">
      <c r="B4" s="202"/>
      <c r="C4" s="202"/>
      <c r="F4" s="232" t="s">
        <v>233</v>
      </c>
      <c r="G4" s="202"/>
      <c r="H4" s="171"/>
      <c r="I4" s="202"/>
      <c r="J4" s="202"/>
      <c r="K4" s="208"/>
    </row>
    <row r="5" spans="1:11" s="188" customFormat="1" ht="18" customHeight="1">
      <c r="B5" s="210"/>
      <c r="C5" s="211"/>
      <c r="F5" s="201"/>
      <c r="I5" s="209"/>
      <c r="J5" s="853" t="s">
        <v>220</v>
      </c>
      <c r="K5" s="212"/>
    </row>
    <row r="6" spans="1:11" s="213" customFormat="1" ht="19.5" customHeight="1">
      <c r="A6" s="1413" t="s">
        <v>0</v>
      </c>
      <c r="B6" s="659" t="s">
        <v>108</v>
      </c>
      <c r="C6" s="660"/>
      <c r="D6" s="1413" t="s">
        <v>109</v>
      </c>
      <c r="E6" s="1424" t="s">
        <v>2</v>
      </c>
      <c r="F6" s="1388" t="s">
        <v>84</v>
      </c>
      <c r="G6" s="1418" t="s">
        <v>54</v>
      </c>
      <c r="H6" s="1419"/>
      <c r="I6" s="1422" t="s">
        <v>281</v>
      </c>
      <c r="J6" s="1423"/>
      <c r="K6" s="1410" t="s">
        <v>62</v>
      </c>
    </row>
    <row r="7" spans="1:11" s="213" customFormat="1" ht="23.25" customHeight="1">
      <c r="A7" s="1413"/>
      <c r="B7" s="661" t="s">
        <v>50</v>
      </c>
      <c r="C7" s="662" t="s">
        <v>115</v>
      </c>
      <c r="D7" s="1413"/>
      <c r="E7" s="1425"/>
      <c r="F7" s="1389"/>
      <c r="G7" s="626" t="s">
        <v>56</v>
      </c>
      <c r="H7" s="626" t="s">
        <v>85</v>
      </c>
      <c r="I7" s="566" t="s">
        <v>282</v>
      </c>
      <c r="J7" s="566" t="s">
        <v>116</v>
      </c>
      <c r="K7" s="1410"/>
    </row>
    <row r="8" spans="1:11" s="854" customFormat="1">
      <c r="A8" s="855">
        <v>1</v>
      </c>
      <c r="B8" s="856">
        <v>2</v>
      </c>
      <c r="C8" s="855">
        <v>3</v>
      </c>
      <c r="D8" s="856">
        <v>4</v>
      </c>
      <c r="E8" s="855">
        <v>5</v>
      </c>
      <c r="F8" s="856">
        <v>6</v>
      </c>
      <c r="G8" s="856">
        <v>8</v>
      </c>
      <c r="H8" s="855">
        <v>9</v>
      </c>
      <c r="I8" s="856">
        <v>10</v>
      </c>
      <c r="J8" s="855">
        <v>11</v>
      </c>
      <c r="K8" s="856">
        <v>14</v>
      </c>
    </row>
    <row r="9" spans="1:11" s="410" customFormat="1" ht="18" customHeight="1">
      <c r="A9" s="405" t="s">
        <v>209</v>
      </c>
      <c r="B9" s="405"/>
      <c r="C9" s="406"/>
      <c r="D9" s="260" t="s">
        <v>88</v>
      </c>
      <c r="E9" s="405"/>
      <c r="F9" s="407"/>
      <c r="G9" s="408"/>
      <c r="H9" s="408"/>
      <c r="I9" s="303"/>
      <c r="J9" s="303"/>
      <c r="K9" s="409"/>
    </row>
    <row r="10" spans="1:11" s="312" customFormat="1" ht="18" customHeight="1" outlineLevel="1">
      <c r="A10" s="268"/>
      <c r="B10" s="269"/>
      <c r="C10" s="270"/>
      <c r="D10" s="347"/>
      <c r="E10" s="357"/>
      <c r="F10" s="358"/>
      <c r="G10" s="271"/>
      <c r="H10" s="271"/>
      <c r="I10" s="271"/>
      <c r="J10" s="271"/>
      <c r="K10" s="273"/>
    </row>
    <row r="11" spans="1:11" s="312" customFormat="1" ht="15" outlineLevel="1">
      <c r="A11" s="272"/>
      <c r="B11" s="239"/>
      <c r="C11" s="310"/>
      <c r="D11" s="347" t="s">
        <v>41</v>
      </c>
      <c r="E11" s="348"/>
      <c r="F11" s="54"/>
      <c r="G11" s="271"/>
      <c r="H11" s="271"/>
      <c r="I11" s="271"/>
      <c r="J11" s="271"/>
      <c r="K11" s="273"/>
    </row>
    <row r="12" spans="1:11" s="261" customFormat="1" ht="18" customHeight="1">
      <c r="A12" s="264" t="s">
        <v>63</v>
      </c>
      <c r="B12" s="264"/>
      <c r="C12" s="265"/>
      <c r="D12" s="266" t="s">
        <v>199</v>
      </c>
      <c r="E12" s="264"/>
      <c r="F12" s="267"/>
      <c r="G12" s="411"/>
      <c r="H12" s="411"/>
      <c r="I12" s="304"/>
      <c r="J12" s="304"/>
      <c r="K12" s="266"/>
    </row>
    <row r="13" spans="1:11" s="312" customFormat="1" ht="18" customHeight="1">
      <c r="A13" s="268"/>
      <c r="B13" s="401"/>
      <c r="C13" s="402"/>
      <c r="D13" s="360"/>
      <c r="E13" s="272"/>
      <c r="F13" s="359"/>
      <c r="G13" s="404"/>
      <c r="H13" s="404"/>
      <c r="I13" s="271"/>
      <c r="J13" s="271"/>
      <c r="K13" s="273"/>
    </row>
    <row r="14" spans="1:11" s="312" customFormat="1" ht="15" outlineLevel="1">
      <c r="A14" s="268"/>
      <c r="B14" s="239"/>
      <c r="C14" s="310"/>
      <c r="D14" s="305" t="s">
        <v>41</v>
      </c>
      <c r="E14" s="306"/>
      <c r="F14" s="307"/>
      <c r="G14" s="308"/>
      <c r="H14" s="308"/>
      <c r="I14" s="271"/>
      <c r="J14" s="271"/>
      <c r="K14" s="403"/>
    </row>
    <row r="15" spans="1:11" s="865" customFormat="1" ht="14.25">
      <c r="A15" s="859" t="s">
        <v>64</v>
      </c>
      <c r="B15" s="859"/>
      <c r="C15" s="860"/>
      <c r="D15" s="861" t="s">
        <v>201</v>
      </c>
      <c r="E15" s="859"/>
      <c r="F15" s="862"/>
      <c r="G15" s="863"/>
      <c r="H15" s="863"/>
      <c r="I15" s="864"/>
      <c r="J15" s="864"/>
      <c r="K15" s="861"/>
    </row>
    <row r="16" spans="1:11" s="312" customFormat="1" ht="18.75" customHeight="1">
      <c r="A16" s="268"/>
      <c r="B16" s="401"/>
      <c r="C16" s="402"/>
      <c r="D16" s="360"/>
      <c r="E16" s="272"/>
      <c r="F16" s="359"/>
      <c r="G16" s="404"/>
      <c r="H16" s="404"/>
      <c r="I16" s="271"/>
      <c r="J16" s="271"/>
      <c r="K16" s="273"/>
    </row>
    <row r="17" spans="1:15" s="170" customFormat="1" ht="15" outlineLevel="1">
      <c r="A17" s="412"/>
      <c r="B17" s="236"/>
      <c r="C17" s="237"/>
      <c r="D17" s="414" t="s">
        <v>41</v>
      </c>
      <c r="E17" s="415"/>
      <c r="F17" s="416"/>
      <c r="G17" s="417"/>
      <c r="H17" s="417"/>
      <c r="I17" s="413"/>
      <c r="J17" s="413"/>
      <c r="K17" s="238"/>
    </row>
    <row r="18" spans="1:15" s="187" customFormat="1" ht="20.25" customHeight="1">
      <c r="A18" s="214" t="s">
        <v>33</v>
      </c>
      <c r="B18" s="214"/>
      <c r="C18" s="215"/>
      <c r="D18" s="216" t="s">
        <v>197</v>
      </c>
      <c r="E18" s="214"/>
      <c r="F18" s="217"/>
      <c r="G18" s="218"/>
      <c r="H18" s="218"/>
      <c r="I18" s="219"/>
      <c r="J18" s="219"/>
      <c r="K18" s="220"/>
      <c r="M18" s="198"/>
    </row>
    <row r="19" spans="1:15" s="187" customFormat="1" ht="15.75">
      <c r="A19" s="843"/>
      <c r="B19" s="843"/>
      <c r="C19" s="844"/>
      <c r="D19" s="845"/>
      <c r="E19" s="843"/>
      <c r="F19" s="846"/>
      <c r="G19" s="847"/>
      <c r="H19" s="847"/>
      <c r="I19" s="848"/>
      <c r="J19" s="848"/>
      <c r="K19" s="189"/>
      <c r="M19" s="198"/>
    </row>
    <row r="20" spans="1:15" s="187" customFormat="1" ht="15.75">
      <c r="C20" s="197"/>
      <c r="F20" s="198"/>
      <c r="H20" s="858" t="s">
        <v>257</v>
      </c>
      <c r="O20" s="198"/>
    </row>
    <row r="21" spans="1:15" s="187" customFormat="1" ht="15.75">
      <c r="B21" s="223"/>
      <c r="C21" s="850" t="s">
        <v>198</v>
      </c>
      <c r="D21" s="223"/>
      <c r="E21" s="222"/>
      <c r="F21" s="224"/>
      <c r="G21" s="186"/>
      <c r="H21" s="852" t="s">
        <v>37</v>
      </c>
      <c r="K21" s="221"/>
    </row>
    <row r="22" spans="1:15" s="187" customFormat="1" ht="15.75">
      <c r="C22" s="197"/>
      <c r="D22" s="225"/>
      <c r="F22" s="198"/>
      <c r="I22" s="226"/>
      <c r="J22" s="226"/>
      <c r="K22" s="227"/>
    </row>
    <row r="23" spans="1:15" s="188" customFormat="1" ht="15.75">
      <c r="A23" s="187"/>
      <c r="B23" s="187"/>
      <c r="C23" s="197"/>
      <c r="D23" s="225"/>
      <c r="E23" s="187"/>
      <c r="F23" s="198"/>
      <c r="G23" s="187"/>
      <c r="H23" s="187"/>
      <c r="I23" s="187"/>
      <c r="J23" s="187"/>
      <c r="K23" s="228"/>
    </row>
    <row r="24" spans="1:15" s="188" customFormat="1" ht="15.75">
      <c r="A24" s="187"/>
      <c r="B24" s="187"/>
      <c r="C24" s="197"/>
      <c r="D24" s="223"/>
      <c r="E24" s="223"/>
      <c r="F24" s="198"/>
      <c r="G24" s="187"/>
      <c r="H24" s="187"/>
      <c r="I24" s="229"/>
      <c r="J24" s="229"/>
      <c r="K24" s="228"/>
    </row>
    <row r="25" spans="1:15" s="188" customFormat="1" ht="15.75">
      <c r="C25" s="230"/>
      <c r="F25" s="201"/>
      <c r="G25" s="172"/>
      <c r="H25" s="172"/>
      <c r="I25" s="172"/>
      <c r="J25" s="172"/>
      <c r="K25" s="228"/>
    </row>
    <row r="26" spans="1:15" s="188" customFormat="1" ht="15.75">
      <c r="C26" s="230"/>
      <c r="F26" s="201"/>
      <c r="G26" s="172"/>
      <c r="H26" s="172"/>
      <c r="I26" s="172"/>
      <c r="J26" s="172"/>
      <c r="K26" s="231"/>
    </row>
    <row r="27" spans="1:15" s="188" customFormat="1" ht="15.75">
      <c r="C27" s="230"/>
      <c r="F27" s="201"/>
      <c r="G27" s="172"/>
      <c r="H27" s="172"/>
      <c r="I27" s="172"/>
      <c r="J27" s="172"/>
      <c r="K27" s="231"/>
    </row>
    <row r="28" spans="1:15" s="188" customFormat="1" ht="15.75">
      <c r="C28" s="211"/>
      <c r="F28" s="201"/>
      <c r="K28" s="231"/>
    </row>
    <row r="29" spans="1:15" s="188" customFormat="1" ht="15.75">
      <c r="C29" s="211"/>
      <c r="F29" s="201"/>
      <c r="K29" s="231"/>
    </row>
    <row r="30" spans="1:15" s="188" customFormat="1" ht="15.75">
      <c r="C30" s="211"/>
      <c r="F30" s="201"/>
      <c r="K30" s="231"/>
    </row>
    <row r="31" spans="1:15" s="188" customFormat="1" ht="15.75">
      <c r="C31" s="211"/>
      <c r="F31" s="201"/>
      <c r="K31" s="231"/>
    </row>
    <row r="32" spans="1:15" s="188" customFormat="1" ht="15.75">
      <c r="C32" s="211"/>
      <c r="F32" s="201"/>
      <c r="K32" s="231"/>
    </row>
    <row r="33" spans="3:11" s="188" customFormat="1" ht="15.75">
      <c r="C33" s="211"/>
      <c r="F33" s="201"/>
      <c r="K33" s="231"/>
    </row>
    <row r="34" spans="3:11" s="188" customFormat="1" ht="15.75">
      <c r="C34" s="211"/>
      <c r="F34" s="201"/>
      <c r="K34" s="231"/>
    </row>
    <row r="35" spans="3:11" s="188" customFormat="1" ht="15.75">
      <c r="C35" s="211"/>
      <c r="F35" s="201"/>
      <c r="K35" s="231"/>
    </row>
    <row r="36" spans="3:11" s="188" customFormat="1" ht="15.75">
      <c r="C36" s="211"/>
      <c r="F36" s="201"/>
      <c r="K36" s="231"/>
    </row>
    <row r="37" spans="3:11" s="188" customFormat="1" ht="15.75">
      <c r="C37" s="211"/>
      <c r="F37" s="201"/>
      <c r="K37" s="231"/>
    </row>
    <row r="38" spans="3:11" s="188" customFormat="1" ht="15.75">
      <c r="C38" s="211"/>
      <c r="F38" s="201"/>
      <c r="K38" s="231"/>
    </row>
    <row r="39" spans="3:11" s="188" customFormat="1" ht="15.75">
      <c r="C39" s="211"/>
      <c r="F39" s="201"/>
      <c r="K39" s="231"/>
    </row>
    <row r="40" spans="3:11" s="188" customFormat="1" ht="15.75">
      <c r="C40" s="211"/>
      <c r="F40" s="201"/>
      <c r="K40" s="231"/>
    </row>
    <row r="41" spans="3:11" s="188" customFormat="1" ht="15.75">
      <c r="C41" s="211"/>
      <c r="F41" s="201"/>
      <c r="K41" s="231"/>
    </row>
    <row r="42" spans="3:11" s="188" customFormat="1" ht="15.75">
      <c r="C42" s="211"/>
      <c r="F42" s="201"/>
      <c r="K42" s="231"/>
    </row>
    <row r="43" spans="3:11" s="188" customFormat="1" ht="15.75">
      <c r="C43" s="211"/>
      <c r="F43" s="201"/>
      <c r="K43" s="231"/>
    </row>
    <row r="44" spans="3:11" s="188" customFormat="1" ht="15.75">
      <c r="C44" s="211"/>
      <c r="F44" s="201"/>
      <c r="K44" s="231"/>
    </row>
    <row r="45" spans="3:11" s="188" customFormat="1" ht="15.75">
      <c r="C45" s="211"/>
      <c r="F45" s="201"/>
      <c r="K45" s="231"/>
    </row>
    <row r="46" spans="3:11" s="188" customFormat="1" ht="15.75">
      <c r="C46" s="211"/>
      <c r="F46" s="201"/>
      <c r="K46" s="231"/>
    </row>
    <row r="47" spans="3:11" s="188" customFormat="1" ht="15.75">
      <c r="C47" s="211"/>
      <c r="F47" s="201"/>
      <c r="K47" s="231"/>
    </row>
    <row r="48" spans="3:11" s="188" customFormat="1" ht="15.75">
      <c r="C48" s="211"/>
      <c r="F48" s="201"/>
      <c r="K48" s="231"/>
    </row>
    <row r="49" spans="3:11" s="188" customFormat="1" ht="15.75">
      <c r="C49" s="211"/>
      <c r="F49" s="201"/>
      <c r="K49" s="231"/>
    </row>
    <row r="50" spans="3:11" s="188" customFormat="1" ht="15.75">
      <c r="C50" s="211"/>
      <c r="F50" s="201"/>
      <c r="K50" s="231"/>
    </row>
    <row r="51" spans="3:11" s="188" customFormat="1" ht="15.75">
      <c r="C51" s="211"/>
      <c r="F51" s="201"/>
      <c r="K51" s="231"/>
    </row>
    <row r="52" spans="3:11" s="188" customFormat="1" ht="15.75">
      <c r="C52" s="211"/>
      <c r="F52" s="201"/>
      <c r="K52" s="231"/>
    </row>
    <row r="53" spans="3:11" s="188" customFormat="1" ht="15.75">
      <c r="C53" s="211"/>
      <c r="F53" s="201"/>
      <c r="K53" s="231"/>
    </row>
    <row r="54" spans="3:11" s="188" customFormat="1" ht="15.75">
      <c r="C54" s="211"/>
      <c r="F54" s="201"/>
      <c r="K54" s="231"/>
    </row>
    <row r="55" spans="3:11" s="188" customFormat="1" ht="15.75">
      <c r="C55" s="211"/>
      <c r="F55" s="201"/>
      <c r="K55" s="231"/>
    </row>
    <row r="56" spans="3:11" s="188" customFormat="1" ht="15.75">
      <c r="C56" s="211"/>
      <c r="F56" s="201"/>
      <c r="K56" s="231"/>
    </row>
    <row r="57" spans="3:11" s="188" customFormat="1" ht="15.75">
      <c r="C57" s="211"/>
      <c r="F57" s="201"/>
      <c r="K57" s="231"/>
    </row>
    <row r="58" spans="3:11" s="188" customFormat="1" ht="15.75">
      <c r="C58" s="211"/>
      <c r="F58" s="201"/>
      <c r="K58" s="231"/>
    </row>
    <row r="59" spans="3:11" s="188" customFormat="1" ht="15.75">
      <c r="C59" s="211"/>
      <c r="F59" s="201"/>
      <c r="K59" s="231"/>
    </row>
    <row r="60" spans="3:11" s="188" customFormat="1" ht="15.75">
      <c r="C60" s="211"/>
      <c r="F60" s="201"/>
      <c r="K60" s="231"/>
    </row>
    <row r="61" spans="3:11" s="188" customFormat="1" ht="15.75">
      <c r="C61" s="211"/>
      <c r="F61" s="201"/>
      <c r="K61" s="231"/>
    </row>
    <row r="62" spans="3:11" s="188" customFormat="1" ht="15.75">
      <c r="C62" s="211"/>
      <c r="F62" s="201"/>
      <c r="K62" s="231"/>
    </row>
    <row r="63" spans="3:11" s="188" customFormat="1" ht="15.75">
      <c r="C63" s="211"/>
      <c r="F63" s="201"/>
      <c r="K63" s="231"/>
    </row>
    <row r="64" spans="3:11" s="188" customFormat="1" ht="15.75">
      <c r="C64" s="211"/>
      <c r="F64" s="201"/>
      <c r="K64" s="231"/>
    </row>
    <row r="65" spans="3:11" s="188" customFormat="1" ht="15.75">
      <c r="C65" s="211"/>
      <c r="F65" s="201"/>
      <c r="K65" s="231"/>
    </row>
    <row r="66" spans="3:11" s="188" customFormat="1" ht="15.75">
      <c r="C66" s="211"/>
      <c r="F66" s="201"/>
      <c r="K66" s="231"/>
    </row>
    <row r="67" spans="3:11" s="188" customFormat="1" ht="15.75">
      <c r="C67" s="211"/>
      <c r="F67" s="201"/>
      <c r="K67" s="231"/>
    </row>
    <row r="68" spans="3:11" s="188" customFormat="1" ht="15.75">
      <c r="C68" s="211"/>
      <c r="F68" s="201"/>
      <c r="K68" s="231"/>
    </row>
    <row r="69" spans="3:11" s="188" customFormat="1" ht="15.75">
      <c r="C69" s="211"/>
      <c r="F69" s="201"/>
      <c r="K69" s="231"/>
    </row>
    <row r="70" spans="3:11" s="188" customFormat="1" ht="15.75">
      <c r="C70" s="211"/>
      <c r="F70" s="201"/>
      <c r="K70" s="231"/>
    </row>
    <row r="71" spans="3:11" s="188" customFormat="1" ht="15.75">
      <c r="C71" s="211"/>
      <c r="F71" s="201"/>
      <c r="K71" s="231"/>
    </row>
    <row r="72" spans="3:11" s="188" customFormat="1" ht="15.75">
      <c r="C72" s="211"/>
      <c r="F72" s="201"/>
      <c r="K72" s="231"/>
    </row>
    <row r="73" spans="3:11" s="188" customFormat="1" ht="15.75">
      <c r="C73" s="211"/>
      <c r="F73" s="201"/>
      <c r="K73" s="231"/>
    </row>
    <row r="74" spans="3:11" s="188" customFormat="1" ht="15.75">
      <c r="C74" s="211"/>
      <c r="F74" s="201"/>
      <c r="K74" s="231"/>
    </row>
    <row r="75" spans="3:11" s="188" customFormat="1" ht="15.75">
      <c r="C75" s="211"/>
      <c r="F75" s="201"/>
      <c r="K75" s="231"/>
    </row>
    <row r="76" spans="3:11" s="188" customFormat="1" ht="15.75">
      <c r="C76" s="211"/>
      <c r="F76" s="201"/>
      <c r="K76" s="231"/>
    </row>
    <row r="77" spans="3:11" s="188" customFormat="1" ht="15.75">
      <c r="C77" s="211"/>
      <c r="F77" s="201"/>
      <c r="K77" s="231"/>
    </row>
    <row r="78" spans="3:11" s="188" customFormat="1" ht="15.75">
      <c r="C78" s="211"/>
      <c r="F78" s="201"/>
      <c r="K78" s="231"/>
    </row>
    <row r="79" spans="3:11" s="188" customFormat="1" ht="15.75">
      <c r="C79" s="211"/>
      <c r="F79" s="201"/>
      <c r="K79" s="231"/>
    </row>
    <row r="80" spans="3:11" s="188" customFormat="1" ht="15.75">
      <c r="C80" s="211"/>
      <c r="F80" s="201"/>
      <c r="K80" s="231"/>
    </row>
    <row r="81" spans="3:11" s="188" customFormat="1" ht="15.75">
      <c r="C81" s="211"/>
      <c r="F81" s="201"/>
      <c r="K81" s="231"/>
    </row>
    <row r="82" spans="3:11" s="188" customFormat="1" ht="15.75">
      <c r="C82" s="211"/>
      <c r="F82" s="201"/>
      <c r="K82" s="231"/>
    </row>
    <row r="83" spans="3:11" s="188" customFormat="1" ht="15.75">
      <c r="C83" s="211"/>
      <c r="F83" s="201"/>
      <c r="K83" s="231"/>
    </row>
    <row r="84" spans="3:11" s="188" customFormat="1" ht="15.75">
      <c r="C84" s="211"/>
      <c r="F84" s="201"/>
      <c r="K84" s="231"/>
    </row>
    <row r="85" spans="3:11" s="188" customFormat="1" ht="15.75">
      <c r="C85" s="211"/>
      <c r="F85" s="201"/>
      <c r="K85" s="231"/>
    </row>
    <row r="86" spans="3:11" s="188" customFormat="1" ht="15.75">
      <c r="C86" s="211"/>
      <c r="F86" s="201"/>
      <c r="K86" s="231"/>
    </row>
    <row r="87" spans="3:11" s="188" customFormat="1" ht="15.75">
      <c r="C87" s="211"/>
      <c r="F87" s="201"/>
      <c r="K87" s="231"/>
    </row>
    <row r="88" spans="3:11" s="188" customFormat="1" ht="15.75">
      <c r="C88" s="211"/>
      <c r="F88" s="201"/>
      <c r="K88" s="231"/>
    </row>
    <row r="89" spans="3:11" s="188" customFormat="1" ht="15.75">
      <c r="C89" s="211"/>
      <c r="F89" s="201"/>
      <c r="K89" s="231"/>
    </row>
    <row r="90" spans="3:11" s="188" customFormat="1" ht="15.75">
      <c r="C90" s="211"/>
      <c r="F90" s="201"/>
      <c r="K90" s="231"/>
    </row>
    <row r="91" spans="3:11" s="188" customFormat="1" ht="15.75">
      <c r="C91" s="211"/>
      <c r="F91" s="201"/>
      <c r="K91" s="231"/>
    </row>
    <row r="92" spans="3:11" s="188" customFormat="1" ht="15.75">
      <c r="C92" s="211"/>
      <c r="F92" s="201"/>
      <c r="K92" s="231"/>
    </row>
    <row r="93" spans="3:11" s="188" customFormat="1" ht="15.75">
      <c r="C93" s="211"/>
      <c r="F93" s="201"/>
      <c r="K93" s="231"/>
    </row>
    <row r="94" spans="3:11" s="188" customFormat="1" ht="15.75">
      <c r="C94" s="211"/>
      <c r="F94" s="201"/>
      <c r="K94" s="231"/>
    </row>
    <row r="95" spans="3:11" s="188" customFormat="1" ht="15.75">
      <c r="C95" s="211"/>
      <c r="F95" s="201"/>
      <c r="K95" s="231"/>
    </row>
    <row r="96" spans="3:11" s="188" customFormat="1" ht="15.75">
      <c r="C96" s="211"/>
      <c r="F96" s="201"/>
      <c r="K96" s="231"/>
    </row>
    <row r="97" spans="3:11" s="188" customFormat="1" ht="15.75">
      <c r="C97" s="211"/>
      <c r="F97" s="201"/>
      <c r="K97" s="231"/>
    </row>
    <row r="98" spans="3:11" s="188" customFormat="1" ht="15.75">
      <c r="C98" s="211"/>
      <c r="F98" s="201"/>
      <c r="K98" s="231"/>
    </row>
    <row r="99" spans="3:11" s="188" customFormat="1" ht="15.75">
      <c r="C99" s="211"/>
      <c r="F99" s="201"/>
      <c r="K99" s="231"/>
    </row>
    <row r="100" spans="3:11" s="188" customFormat="1" ht="15.75">
      <c r="C100" s="211"/>
      <c r="F100" s="201"/>
      <c r="K100" s="231"/>
    </row>
    <row r="101" spans="3:11" s="188" customFormat="1" ht="15.75">
      <c r="C101" s="211"/>
      <c r="F101" s="201"/>
      <c r="K101" s="231"/>
    </row>
    <row r="102" spans="3:11" s="188" customFormat="1" ht="15.75">
      <c r="C102" s="211"/>
      <c r="F102" s="201"/>
      <c r="K102" s="231"/>
    </row>
    <row r="103" spans="3:11" s="188" customFormat="1" ht="15.75">
      <c r="C103" s="211"/>
      <c r="F103" s="201"/>
      <c r="K103" s="231"/>
    </row>
    <row r="104" spans="3:11" s="188" customFormat="1" ht="15.75">
      <c r="C104" s="211"/>
      <c r="F104" s="201"/>
      <c r="K104" s="231"/>
    </row>
    <row r="105" spans="3:11" s="188" customFormat="1" ht="15.75">
      <c r="C105" s="211"/>
      <c r="F105" s="201"/>
      <c r="K105" s="231"/>
    </row>
    <row r="106" spans="3:11" s="188" customFormat="1" ht="15.75">
      <c r="C106" s="211"/>
      <c r="F106" s="201"/>
      <c r="K106" s="231"/>
    </row>
    <row r="107" spans="3:11" s="188" customFormat="1" ht="15.75">
      <c r="C107" s="211"/>
      <c r="F107" s="201"/>
      <c r="K107" s="231"/>
    </row>
    <row r="108" spans="3:11" s="188" customFormat="1" ht="15.75">
      <c r="C108" s="211"/>
      <c r="F108" s="201"/>
      <c r="K108" s="231"/>
    </row>
    <row r="109" spans="3:11" s="188" customFormat="1" ht="15.75">
      <c r="C109" s="211"/>
      <c r="F109" s="201"/>
      <c r="K109" s="231"/>
    </row>
    <row r="110" spans="3:11" s="188" customFormat="1" ht="15.75">
      <c r="C110" s="211"/>
      <c r="F110" s="201"/>
      <c r="K110" s="231"/>
    </row>
    <row r="111" spans="3:11" s="188" customFormat="1" ht="15.75">
      <c r="C111" s="211"/>
      <c r="F111" s="201"/>
      <c r="K111" s="231"/>
    </row>
    <row r="112" spans="3:11" s="188" customFormat="1" ht="15.75">
      <c r="C112" s="211"/>
      <c r="F112" s="201"/>
      <c r="K112" s="231"/>
    </row>
    <row r="113" spans="3:11" s="188" customFormat="1" ht="15.75">
      <c r="C113" s="211"/>
      <c r="F113" s="201"/>
      <c r="K113" s="231"/>
    </row>
    <row r="114" spans="3:11" s="188" customFormat="1" ht="15.75">
      <c r="C114" s="211"/>
      <c r="F114" s="201"/>
      <c r="K114" s="231"/>
    </row>
    <row r="115" spans="3:11" s="188" customFormat="1" ht="15.75">
      <c r="C115" s="211"/>
      <c r="F115" s="201"/>
      <c r="K115" s="231"/>
    </row>
    <row r="116" spans="3:11" s="188" customFormat="1" ht="15.75">
      <c r="C116" s="211"/>
      <c r="F116" s="201"/>
      <c r="K116" s="231"/>
    </row>
    <row r="117" spans="3:11" s="188" customFormat="1" ht="15.75">
      <c r="C117" s="211"/>
      <c r="F117" s="201"/>
      <c r="K117" s="231"/>
    </row>
    <row r="118" spans="3:11" s="188" customFormat="1" ht="15.75">
      <c r="C118" s="211"/>
      <c r="F118" s="201"/>
      <c r="K118" s="231"/>
    </row>
    <row r="119" spans="3:11" s="188" customFormat="1" ht="15.75">
      <c r="C119" s="211"/>
      <c r="F119" s="201"/>
      <c r="K119" s="231"/>
    </row>
    <row r="120" spans="3:11" s="188" customFormat="1" ht="15.75">
      <c r="C120" s="211"/>
      <c r="F120" s="201"/>
      <c r="K120" s="231"/>
    </row>
    <row r="121" spans="3:11" s="188" customFormat="1" ht="15.75">
      <c r="C121" s="211"/>
      <c r="F121" s="201"/>
      <c r="K121" s="231"/>
    </row>
    <row r="122" spans="3:11" s="188" customFormat="1" ht="15.75">
      <c r="C122" s="211"/>
      <c r="F122" s="201"/>
      <c r="K122" s="231"/>
    </row>
    <row r="123" spans="3:11" s="188" customFormat="1" ht="15.75">
      <c r="C123" s="211"/>
      <c r="F123" s="201"/>
      <c r="K123" s="231"/>
    </row>
    <row r="124" spans="3:11" s="188" customFormat="1" ht="15.75">
      <c r="C124" s="211"/>
      <c r="F124" s="201"/>
      <c r="K124" s="231"/>
    </row>
    <row r="125" spans="3:11" s="188" customFormat="1" ht="15.75">
      <c r="C125" s="211"/>
      <c r="F125" s="201"/>
      <c r="K125" s="231"/>
    </row>
    <row r="126" spans="3:11" s="188" customFormat="1" ht="15.75">
      <c r="C126" s="211"/>
      <c r="F126" s="201"/>
      <c r="K126" s="231"/>
    </row>
    <row r="127" spans="3:11" s="188" customFormat="1" ht="15.75">
      <c r="C127" s="211"/>
      <c r="F127" s="201"/>
      <c r="K127" s="231"/>
    </row>
    <row r="128" spans="3:11" s="188" customFormat="1" ht="15.75">
      <c r="C128" s="211"/>
      <c r="F128" s="201"/>
      <c r="K128" s="231"/>
    </row>
    <row r="129" spans="3:11" s="188" customFormat="1" ht="15.75">
      <c r="C129" s="211"/>
      <c r="F129" s="201"/>
      <c r="K129" s="231"/>
    </row>
    <row r="130" spans="3:11" s="188" customFormat="1" ht="15.75">
      <c r="C130" s="211"/>
      <c r="F130" s="201"/>
      <c r="K130" s="231"/>
    </row>
    <row r="131" spans="3:11" s="188" customFormat="1" ht="15.75">
      <c r="C131" s="211"/>
      <c r="F131" s="201"/>
      <c r="K131" s="231"/>
    </row>
    <row r="132" spans="3:11" s="188" customFormat="1" ht="15.75">
      <c r="C132" s="211"/>
      <c r="F132" s="201"/>
      <c r="K132" s="231"/>
    </row>
    <row r="133" spans="3:11" s="188" customFormat="1" ht="15.75">
      <c r="C133" s="211"/>
      <c r="F133" s="201"/>
      <c r="K133" s="231"/>
    </row>
    <row r="134" spans="3:11" s="188" customFormat="1" ht="15.75">
      <c r="C134" s="211"/>
      <c r="F134" s="201"/>
      <c r="K134" s="231"/>
    </row>
    <row r="135" spans="3:11" s="188" customFormat="1" ht="15.75">
      <c r="C135" s="211"/>
      <c r="F135" s="201"/>
      <c r="K135" s="231"/>
    </row>
  </sheetData>
  <mergeCells count="7">
    <mergeCell ref="K6:K7"/>
    <mergeCell ref="G6:H6"/>
    <mergeCell ref="A6:A7"/>
    <mergeCell ref="D6:D7"/>
    <mergeCell ref="E6:E7"/>
    <mergeCell ref="I6:J6"/>
    <mergeCell ref="F6:F7"/>
  </mergeCells>
  <phoneticPr fontId="2" type="noConversion"/>
  <pageMargins left="0.27" right="0.28000000000000003" top="0.3" bottom="0.34" header="0.21" footer="0.16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139"/>
  <sheetViews>
    <sheetView workbookViewId="0">
      <selection activeCell="J10" sqref="J10"/>
    </sheetView>
  </sheetViews>
  <sheetFormatPr defaultRowHeight="12.75" outlineLevelRow="2"/>
  <cols>
    <col min="1" max="1" width="4.25" style="235" customWidth="1"/>
    <col min="2" max="2" width="6.625" style="235" customWidth="1"/>
    <col min="3" max="3" width="5.625" style="235" customWidth="1"/>
    <col min="4" max="4" width="23.625" style="235" customWidth="1"/>
    <col min="5" max="5" width="6.375" style="235" customWidth="1"/>
    <col min="6" max="6" width="7.75" style="235" customWidth="1"/>
    <col min="7" max="7" width="9.5" style="235" customWidth="1"/>
    <col min="8" max="8" width="9" style="235"/>
    <col min="9" max="9" width="9.875" style="235" customWidth="1"/>
    <col min="10" max="10" width="13.875" style="235" customWidth="1"/>
    <col min="11" max="11" width="10.375" style="235" customWidth="1"/>
    <col min="12" max="12" width="12.125" style="235" customWidth="1"/>
    <col min="13" max="13" width="8.25" style="235" customWidth="1"/>
    <col min="14" max="14" width="9" style="235"/>
    <col min="15" max="15" width="10.625" style="235" bestFit="1" customWidth="1"/>
    <col min="16" max="16" width="9" style="235"/>
    <col min="17" max="17" width="12.375" style="235" bestFit="1" customWidth="1"/>
    <col min="18" max="16384" width="9" style="235"/>
  </cols>
  <sheetData>
    <row r="1" spans="1:13" s="178" customFormat="1" ht="20.25">
      <c r="A1" s="206" t="s">
        <v>252</v>
      </c>
      <c r="B1" s="206"/>
      <c r="C1" s="206"/>
      <c r="D1" s="206"/>
      <c r="E1" s="206"/>
      <c r="F1" s="207"/>
      <c r="G1" s="206"/>
      <c r="H1" s="206"/>
      <c r="I1" s="206"/>
      <c r="J1" s="206"/>
      <c r="K1" s="206"/>
      <c r="L1" s="206"/>
      <c r="M1" s="208"/>
    </row>
    <row r="2" spans="1:13" s="174" customFormat="1" ht="14.25" customHeight="1">
      <c r="A2" s="202" t="s">
        <v>255</v>
      </c>
      <c r="B2" s="202"/>
      <c r="C2" s="202"/>
      <c r="D2" s="202"/>
      <c r="E2" s="202"/>
      <c r="F2" s="209"/>
      <c r="G2" s="202"/>
      <c r="H2" s="202"/>
      <c r="I2" s="202"/>
      <c r="J2" s="202"/>
      <c r="K2" s="202"/>
      <c r="L2" s="202"/>
      <c r="M2" s="208"/>
    </row>
    <row r="3" spans="1:13" s="232" customFormat="1" ht="16.5" customHeight="1">
      <c r="M3" s="234"/>
    </row>
    <row r="4" spans="1:13" s="232" customFormat="1" ht="16.5" customHeight="1">
      <c r="H4" s="841" t="s">
        <v>260</v>
      </c>
      <c r="M4" s="234"/>
    </row>
    <row r="5" spans="1:13" s="232" customFormat="1" ht="16.5" customHeight="1">
      <c r="H5" s="841"/>
      <c r="M5" s="234"/>
    </row>
    <row r="6" spans="1:13" s="188" customFormat="1" ht="18.75" customHeight="1">
      <c r="B6" s="210"/>
      <c r="C6" s="211"/>
      <c r="F6" s="201"/>
      <c r="I6" s="209"/>
      <c r="J6" s="209"/>
      <c r="K6" s="209"/>
      <c r="L6" s="853" t="s">
        <v>220</v>
      </c>
      <c r="M6" s="212"/>
    </row>
    <row r="7" spans="1:13" s="213" customFormat="1" ht="15" customHeight="1">
      <c r="A7" s="1413" t="s">
        <v>0</v>
      </c>
      <c r="B7" s="659" t="s">
        <v>108</v>
      </c>
      <c r="C7" s="660"/>
      <c r="D7" s="1413" t="s">
        <v>109</v>
      </c>
      <c r="E7" s="1424" t="s">
        <v>2</v>
      </c>
      <c r="F7" s="1388" t="s">
        <v>84</v>
      </c>
      <c r="G7" s="1418" t="s">
        <v>54</v>
      </c>
      <c r="H7" s="1419"/>
      <c r="I7" s="1388" t="s">
        <v>57</v>
      </c>
      <c r="J7" s="1415" t="s">
        <v>58</v>
      </c>
      <c r="K7" s="1416"/>
      <c r="L7" s="1417"/>
      <c r="M7" s="1410" t="s">
        <v>62</v>
      </c>
    </row>
    <row r="8" spans="1:13" s="213" customFormat="1" ht="15" customHeight="1">
      <c r="A8" s="1413"/>
      <c r="B8" s="661" t="s">
        <v>50</v>
      </c>
      <c r="C8" s="662" t="s">
        <v>115</v>
      </c>
      <c r="D8" s="1413"/>
      <c r="E8" s="1425"/>
      <c r="F8" s="1389"/>
      <c r="G8" s="626" t="s">
        <v>56</v>
      </c>
      <c r="H8" s="626" t="s">
        <v>85</v>
      </c>
      <c r="I8" s="1389"/>
      <c r="J8" s="566" t="s">
        <v>224</v>
      </c>
      <c r="K8" s="566" t="s">
        <v>60</v>
      </c>
      <c r="L8" s="566" t="s">
        <v>225</v>
      </c>
      <c r="M8" s="1410"/>
    </row>
    <row r="9" spans="1:13" s="854" customFormat="1">
      <c r="A9" s="855">
        <v>1</v>
      </c>
      <c r="B9" s="856">
        <v>2</v>
      </c>
      <c r="C9" s="855">
        <v>3</v>
      </c>
      <c r="D9" s="856">
        <v>4</v>
      </c>
      <c r="E9" s="855">
        <v>5</v>
      </c>
      <c r="F9" s="856">
        <v>6</v>
      </c>
      <c r="G9" s="856">
        <v>8</v>
      </c>
      <c r="H9" s="855">
        <v>9</v>
      </c>
      <c r="I9" s="856">
        <v>10</v>
      </c>
      <c r="J9" s="855">
        <v>11</v>
      </c>
      <c r="K9" s="856">
        <v>12</v>
      </c>
      <c r="L9" s="855">
        <v>13</v>
      </c>
      <c r="M9" s="856">
        <v>14</v>
      </c>
    </row>
    <row r="10" spans="1:13" s="498" customFormat="1" ht="18" customHeight="1">
      <c r="A10" s="491" t="s">
        <v>7</v>
      </c>
      <c r="B10" s="491"/>
      <c r="C10" s="492"/>
      <c r="D10" s="493" t="s">
        <v>93</v>
      </c>
      <c r="E10" s="491"/>
      <c r="F10" s="494"/>
      <c r="G10" s="495"/>
      <c r="H10" s="495"/>
      <c r="I10" s="496"/>
      <c r="J10" s="496"/>
      <c r="K10" s="496"/>
      <c r="L10" s="496"/>
      <c r="M10" s="497"/>
    </row>
    <row r="11" spans="1:13" s="505" customFormat="1" ht="18" customHeight="1">
      <c r="A11" s="499"/>
      <c r="B11" s="499"/>
      <c r="C11" s="500"/>
      <c r="D11" s="501"/>
      <c r="E11" s="499"/>
      <c r="F11" s="502"/>
      <c r="G11" s="503"/>
      <c r="H11" s="503"/>
      <c r="I11" s="504"/>
      <c r="J11" s="504"/>
      <c r="K11" s="504"/>
      <c r="L11" s="504"/>
      <c r="M11" s="503"/>
    </row>
    <row r="12" spans="1:13" s="514" customFormat="1" ht="15" outlineLevel="2">
      <c r="A12" s="400"/>
      <c r="B12" s="511"/>
      <c r="C12" s="512"/>
      <c r="D12" s="418" t="s">
        <v>41</v>
      </c>
      <c r="E12" s="420"/>
      <c r="F12" s="421"/>
      <c r="G12" s="419"/>
      <c r="H12" s="419"/>
      <c r="I12" s="399"/>
      <c r="J12" s="399"/>
      <c r="K12" s="399"/>
      <c r="L12" s="399"/>
      <c r="M12" s="513"/>
    </row>
    <row r="13" spans="1:13" s="521" customFormat="1" ht="18" customHeight="1">
      <c r="A13" s="515" t="s">
        <v>8</v>
      </c>
      <c r="B13" s="515"/>
      <c r="C13" s="516"/>
      <c r="D13" s="517" t="s">
        <v>65</v>
      </c>
      <c r="E13" s="515"/>
      <c r="F13" s="518"/>
      <c r="G13" s="519"/>
      <c r="H13" s="519"/>
      <c r="I13" s="520"/>
      <c r="J13" s="520"/>
      <c r="K13" s="520"/>
      <c r="L13" s="520"/>
      <c r="M13" s="517"/>
    </row>
    <row r="14" spans="1:13" s="505" customFormat="1" ht="18" customHeight="1">
      <c r="A14" s="499"/>
      <c r="B14" s="499"/>
      <c r="C14" s="500"/>
      <c r="D14" s="501"/>
      <c r="E14" s="499"/>
      <c r="F14" s="502"/>
      <c r="G14" s="503"/>
      <c r="H14" s="503"/>
      <c r="I14" s="504"/>
      <c r="J14" s="504"/>
      <c r="K14" s="504"/>
      <c r="L14" s="504"/>
      <c r="M14" s="503"/>
    </row>
    <row r="15" spans="1:13" s="507" customFormat="1" ht="15" outlineLevel="1">
      <c r="A15" s="400"/>
      <c r="B15" s="366"/>
      <c r="C15" s="509"/>
      <c r="D15" s="506" t="s">
        <v>41</v>
      </c>
      <c r="E15" s="508"/>
      <c r="F15" s="510"/>
      <c r="G15" s="399"/>
      <c r="H15" s="399"/>
      <c r="I15" s="399"/>
      <c r="J15" s="399"/>
      <c r="K15" s="399"/>
      <c r="L15" s="399"/>
      <c r="M15" s="367"/>
    </row>
    <row r="16" spans="1:13" s="521" customFormat="1" ht="18" customHeight="1">
      <c r="A16" s="515" t="s">
        <v>133</v>
      </c>
      <c r="B16" s="515"/>
      <c r="C16" s="516"/>
      <c r="D16" s="517" t="s">
        <v>130</v>
      </c>
      <c r="E16" s="515"/>
      <c r="F16" s="518"/>
      <c r="G16" s="519"/>
      <c r="H16" s="519"/>
      <c r="I16" s="520"/>
      <c r="J16" s="520"/>
      <c r="K16" s="520"/>
      <c r="L16" s="520"/>
      <c r="M16" s="517"/>
    </row>
    <row r="17" spans="1:17" s="505" customFormat="1" ht="18" customHeight="1">
      <c r="A17" s="499"/>
      <c r="B17" s="499"/>
      <c r="C17" s="500"/>
      <c r="D17" s="501"/>
      <c r="E17" s="499"/>
      <c r="F17" s="502"/>
      <c r="G17" s="503"/>
      <c r="H17" s="503"/>
      <c r="I17" s="504"/>
      <c r="J17" s="504"/>
      <c r="K17" s="504"/>
      <c r="L17" s="504"/>
      <c r="M17" s="503"/>
    </row>
    <row r="18" spans="1:17" s="507" customFormat="1" ht="15" outlineLevel="1">
      <c r="A18" s="400"/>
      <c r="B18" s="366"/>
      <c r="C18" s="509"/>
      <c r="D18" s="506" t="s">
        <v>41</v>
      </c>
      <c r="E18" s="508"/>
      <c r="F18" s="510"/>
      <c r="G18" s="399"/>
      <c r="H18" s="399"/>
      <c r="I18" s="399"/>
      <c r="J18" s="399"/>
      <c r="K18" s="399"/>
      <c r="L18" s="399"/>
      <c r="M18" s="367"/>
    </row>
    <row r="19" spans="1:17" s="873" customFormat="1" ht="18" customHeight="1">
      <c r="A19" s="867" t="s">
        <v>140</v>
      </c>
      <c r="B19" s="867"/>
      <c r="C19" s="868"/>
      <c r="D19" s="869" t="s">
        <v>66</v>
      </c>
      <c r="E19" s="867"/>
      <c r="F19" s="870"/>
      <c r="G19" s="871"/>
      <c r="H19" s="871"/>
      <c r="I19" s="872"/>
      <c r="J19" s="872"/>
      <c r="K19" s="872"/>
      <c r="L19" s="872"/>
      <c r="M19" s="869"/>
    </row>
    <row r="20" spans="1:17" s="528" customFormat="1" ht="18" customHeight="1">
      <c r="A20" s="522"/>
      <c r="B20" s="522"/>
      <c r="C20" s="523"/>
      <c r="D20" s="524"/>
      <c r="E20" s="522"/>
      <c r="F20" s="525"/>
      <c r="G20" s="526"/>
      <c r="H20" s="526"/>
      <c r="I20" s="527"/>
      <c r="J20" s="527"/>
      <c r="K20" s="527"/>
      <c r="L20" s="527"/>
      <c r="M20" s="526"/>
    </row>
    <row r="21" spans="1:17" s="514" customFormat="1" ht="15" outlineLevel="1">
      <c r="A21" s="412"/>
      <c r="B21" s="529"/>
      <c r="C21" s="530"/>
      <c r="D21" s="414" t="s">
        <v>41</v>
      </c>
      <c r="E21" s="415"/>
      <c r="F21" s="416"/>
      <c r="G21" s="417"/>
      <c r="H21" s="417"/>
      <c r="I21" s="413"/>
      <c r="J21" s="413"/>
      <c r="K21" s="413"/>
      <c r="L21" s="413"/>
      <c r="M21" s="531"/>
    </row>
    <row r="22" spans="1:17" s="187" customFormat="1" ht="20.25" customHeight="1">
      <c r="A22" s="532" t="s">
        <v>33</v>
      </c>
      <c r="B22" s="532"/>
      <c r="C22" s="533"/>
      <c r="D22" s="534" t="s">
        <v>197</v>
      </c>
      <c r="E22" s="532"/>
      <c r="F22" s="535"/>
      <c r="G22" s="536"/>
      <c r="H22" s="536"/>
      <c r="I22" s="537"/>
      <c r="J22" s="537"/>
      <c r="K22" s="537"/>
      <c r="L22" s="537"/>
      <c r="M22" s="220"/>
      <c r="O22" s="198">
        <f>1347402453-I22</f>
        <v>1347402453</v>
      </c>
    </row>
    <row r="23" spans="1:17" s="187" customFormat="1" ht="9.75" customHeight="1">
      <c r="A23" s="833"/>
      <c r="B23" s="833"/>
      <c r="C23" s="834"/>
      <c r="D23" s="835"/>
      <c r="E23" s="833"/>
      <c r="F23" s="836"/>
      <c r="G23" s="837"/>
      <c r="H23" s="837"/>
      <c r="I23" s="838"/>
      <c r="J23" s="838"/>
      <c r="K23" s="838"/>
      <c r="L23" s="838"/>
      <c r="M23" s="189"/>
      <c r="O23" s="198"/>
    </row>
    <row r="24" spans="1:17" s="187" customFormat="1" ht="15.75">
      <c r="C24" s="197"/>
      <c r="F24" s="198"/>
      <c r="I24" s="875" t="s">
        <v>259</v>
      </c>
      <c r="Q24" s="198"/>
    </row>
    <row r="25" spans="1:17" s="187" customFormat="1" ht="15.75">
      <c r="B25" s="223"/>
      <c r="C25" s="851" t="s">
        <v>261</v>
      </c>
      <c r="G25" s="186"/>
      <c r="H25" s="186"/>
      <c r="I25" s="874" t="s">
        <v>37</v>
      </c>
      <c r="J25" s="199"/>
      <c r="K25" s="199"/>
      <c r="L25" s="199"/>
      <c r="M25" s="221"/>
    </row>
    <row r="26" spans="1:17" s="187" customFormat="1" ht="15.75">
      <c r="C26" s="197"/>
      <c r="D26" s="225"/>
      <c r="F26" s="198"/>
      <c r="I26" s="226"/>
      <c r="J26" s="226"/>
      <c r="K26" s="226"/>
      <c r="L26" s="226"/>
      <c r="M26" s="227"/>
    </row>
    <row r="27" spans="1:17" s="188" customFormat="1" ht="15.75">
      <c r="A27" s="187"/>
      <c r="B27" s="187"/>
      <c r="C27" s="197"/>
      <c r="D27" s="225"/>
      <c r="E27" s="187"/>
      <c r="F27" s="198"/>
      <c r="G27" s="187"/>
      <c r="H27" s="187"/>
      <c r="I27" s="187"/>
      <c r="J27" s="187"/>
      <c r="K27" s="187"/>
      <c r="L27" s="187"/>
      <c r="M27" s="228"/>
    </row>
    <row r="28" spans="1:17" s="188" customFormat="1" ht="15.75">
      <c r="A28" s="187"/>
      <c r="B28" s="187"/>
      <c r="C28" s="197"/>
      <c r="D28" s="223"/>
      <c r="E28" s="223"/>
      <c r="F28" s="198"/>
      <c r="G28" s="187"/>
      <c r="H28" s="187"/>
      <c r="I28" s="229"/>
      <c r="J28" s="229"/>
      <c r="K28" s="229"/>
      <c r="L28" s="229"/>
      <c r="M28" s="228"/>
    </row>
    <row r="29" spans="1:17" s="188" customFormat="1" ht="15.75">
      <c r="A29" s="839"/>
      <c r="C29" s="230"/>
      <c r="F29" s="201"/>
      <c r="G29" s="172"/>
      <c r="H29" s="172"/>
      <c r="I29" s="172"/>
      <c r="J29" s="172"/>
      <c r="K29" s="172"/>
      <c r="L29" s="172"/>
      <c r="M29" s="228"/>
    </row>
    <row r="30" spans="1:17" s="188" customFormat="1" ht="15.75">
      <c r="C30" s="230"/>
      <c r="F30" s="201"/>
      <c r="G30" s="172"/>
      <c r="H30" s="172"/>
      <c r="I30" s="172"/>
      <c r="J30" s="172"/>
      <c r="K30" s="172"/>
      <c r="L30" s="172"/>
      <c r="M30" s="231"/>
    </row>
    <row r="31" spans="1:17" s="188" customFormat="1" ht="15.75">
      <c r="C31" s="230"/>
      <c r="F31" s="201"/>
      <c r="G31" s="172"/>
      <c r="H31" s="172"/>
      <c r="I31" s="172"/>
      <c r="J31" s="172"/>
      <c r="K31" s="172"/>
      <c r="L31" s="172"/>
      <c r="M31" s="231"/>
    </row>
    <row r="32" spans="1:17" s="188" customFormat="1" ht="15.75">
      <c r="C32" s="211"/>
      <c r="F32" s="201"/>
      <c r="M32" s="231"/>
    </row>
    <row r="33" spans="3:13" s="188" customFormat="1" ht="15.75">
      <c r="C33" s="211"/>
      <c r="F33" s="201"/>
      <c r="M33" s="231"/>
    </row>
    <row r="34" spans="3:13" s="188" customFormat="1" ht="15.75">
      <c r="C34" s="211"/>
      <c r="F34" s="201"/>
      <c r="M34" s="231"/>
    </row>
    <row r="35" spans="3:13" s="188" customFormat="1" ht="15.75">
      <c r="C35" s="211"/>
      <c r="F35" s="201"/>
      <c r="M35" s="231"/>
    </row>
    <row r="36" spans="3:13" s="188" customFormat="1" ht="15.75">
      <c r="C36" s="211"/>
      <c r="F36" s="201"/>
      <c r="M36" s="231"/>
    </row>
    <row r="37" spans="3:13" s="188" customFormat="1" ht="15.75">
      <c r="C37" s="211"/>
      <c r="F37" s="201"/>
      <c r="M37" s="231"/>
    </row>
    <row r="38" spans="3:13" s="188" customFormat="1" ht="15.75">
      <c r="C38" s="211"/>
      <c r="F38" s="201"/>
      <c r="M38" s="231"/>
    </row>
    <row r="39" spans="3:13" s="188" customFormat="1" ht="15.75">
      <c r="C39" s="211"/>
      <c r="F39" s="201"/>
      <c r="M39" s="231"/>
    </row>
    <row r="40" spans="3:13" s="188" customFormat="1" ht="15.75">
      <c r="C40" s="211"/>
      <c r="F40" s="201"/>
      <c r="M40" s="231"/>
    </row>
    <row r="41" spans="3:13" s="188" customFormat="1" ht="15.75">
      <c r="C41" s="211"/>
      <c r="F41" s="201"/>
      <c r="M41" s="231"/>
    </row>
    <row r="42" spans="3:13" s="188" customFormat="1" ht="15.75">
      <c r="C42" s="211"/>
      <c r="F42" s="201"/>
      <c r="M42" s="231"/>
    </row>
    <row r="43" spans="3:13" s="188" customFormat="1" ht="15.75">
      <c r="C43" s="211"/>
      <c r="F43" s="201"/>
      <c r="M43" s="231"/>
    </row>
    <row r="44" spans="3:13" s="188" customFormat="1" ht="15.75">
      <c r="C44" s="211"/>
      <c r="F44" s="201"/>
      <c r="M44" s="231"/>
    </row>
    <row r="45" spans="3:13" s="188" customFormat="1" ht="15.75">
      <c r="C45" s="211"/>
      <c r="F45" s="201"/>
      <c r="M45" s="231"/>
    </row>
    <row r="46" spans="3:13" s="188" customFormat="1" ht="15.75">
      <c r="C46" s="211"/>
      <c r="F46" s="201"/>
      <c r="M46" s="231"/>
    </row>
    <row r="47" spans="3:13" s="188" customFormat="1" ht="15.75">
      <c r="C47" s="211"/>
      <c r="F47" s="201"/>
      <c r="M47" s="231"/>
    </row>
    <row r="48" spans="3:13" s="188" customFormat="1" ht="15.75">
      <c r="C48" s="211"/>
      <c r="F48" s="201"/>
      <c r="M48" s="231"/>
    </row>
    <row r="49" spans="3:13" s="188" customFormat="1" ht="15.75">
      <c r="C49" s="211"/>
      <c r="F49" s="201"/>
      <c r="M49" s="231"/>
    </row>
    <row r="50" spans="3:13" s="188" customFormat="1" ht="15.75">
      <c r="C50" s="211"/>
      <c r="F50" s="201"/>
      <c r="M50" s="231"/>
    </row>
    <row r="51" spans="3:13" s="188" customFormat="1" ht="15.75">
      <c r="C51" s="211"/>
      <c r="F51" s="201"/>
      <c r="M51" s="231"/>
    </row>
    <row r="52" spans="3:13" s="188" customFormat="1" ht="15.75">
      <c r="C52" s="211"/>
      <c r="F52" s="201"/>
      <c r="M52" s="231"/>
    </row>
    <row r="53" spans="3:13" s="188" customFormat="1" ht="15.75">
      <c r="C53" s="211"/>
      <c r="F53" s="201"/>
      <c r="M53" s="231"/>
    </row>
    <row r="54" spans="3:13" s="188" customFormat="1" ht="15.75">
      <c r="C54" s="211"/>
      <c r="F54" s="201"/>
      <c r="M54" s="231"/>
    </row>
    <row r="55" spans="3:13" s="188" customFormat="1" ht="15.75">
      <c r="C55" s="211"/>
      <c r="F55" s="201"/>
      <c r="M55" s="231"/>
    </row>
    <row r="56" spans="3:13" s="188" customFormat="1" ht="15.75">
      <c r="C56" s="211"/>
      <c r="F56" s="201"/>
      <c r="M56" s="231"/>
    </row>
    <row r="57" spans="3:13" s="188" customFormat="1" ht="15.75">
      <c r="C57" s="211"/>
      <c r="F57" s="201"/>
      <c r="M57" s="231"/>
    </row>
    <row r="58" spans="3:13" s="188" customFormat="1" ht="15.75">
      <c r="C58" s="211"/>
      <c r="F58" s="201"/>
      <c r="M58" s="231"/>
    </row>
    <row r="59" spans="3:13" s="188" customFormat="1" ht="15.75">
      <c r="C59" s="211"/>
      <c r="F59" s="201"/>
      <c r="M59" s="231"/>
    </row>
    <row r="60" spans="3:13" s="188" customFormat="1" ht="15.75">
      <c r="C60" s="211"/>
      <c r="F60" s="201"/>
      <c r="M60" s="231"/>
    </row>
    <row r="61" spans="3:13" s="188" customFormat="1" ht="15.75">
      <c r="C61" s="211"/>
      <c r="F61" s="201"/>
      <c r="M61" s="231"/>
    </row>
    <row r="62" spans="3:13" s="188" customFormat="1" ht="15.75">
      <c r="C62" s="211"/>
      <c r="F62" s="201"/>
      <c r="M62" s="231"/>
    </row>
    <row r="63" spans="3:13" s="188" customFormat="1" ht="15.75">
      <c r="C63" s="211"/>
      <c r="F63" s="201"/>
      <c r="M63" s="231"/>
    </row>
    <row r="64" spans="3:13" s="188" customFormat="1" ht="15.75">
      <c r="C64" s="211"/>
      <c r="F64" s="201"/>
      <c r="M64" s="231"/>
    </row>
    <row r="65" spans="3:13" s="188" customFormat="1" ht="15.75">
      <c r="C65" s="211"/>
      <c r="F65" s="201"/>
      <c r="M65" s="231"/>
    </row>
    <row r="66" spans="3:13" s="188" customFormat="1" ht="15.75">
      <c r="C66" s="211"/>
      <c r="F66" s="201"/>
      <c r="M66" s="231"/>
    </row>
    <row r="67" spans="3:13" s="188" customFormat="1" ht="15.75">
      <c r="C67" s="211"/>
      <c r="F67" s="201"/>
      <c r="M67" s="231"/>
    </row>
    <row r="68" spans="3:13" s="188" customFormat="1" ht="15.75">
      <c r="C68" s="211"/>
      <c r="F68" s="201"/>
      <c r="M68" s="231"/>
    </row>
    <row r="69" spans="3:13" s="188" customFormat="1" ht="15.75">
      <c r="C69" s="211"/>
      <c r="F69" s="201"/>
      <c r="M69" s="231"/>
    </row>
    <row r="70" spans="3:13" s="188" customFormat="1" ht="15.75">
      <c r="C70" s="211"/>
      <c r="F70" s="201"/>
      <c r="M70" s="231"/>
    </row>
    <row r="71" spans="3:13" s="188" customFormat="1" ht="15.75">
      <c r="C71" s="211"/>
      <c r="F71" s="201"/>
      <c r="M71" s="231"/>
    </row>
    <row r="72" spans="3:13" s="188" customFormat="1" ht="15.75">
      <c r="C72" s="211"/>
      <c r="F72" s="201"/>
      <c r="M72" s="231"/>
    </row>
    <row r="73" spans="3:13" s="188" customFormat="1" ht="15.75">
      <c r="C73" s="211"/>
      <c r="F73" s="201"/>
      <c r="M73" s="231"/>
    </row>
    <row r="74" spans="3:13" s="188" customFormat="1" ht="15.75">
      <c r="C74" s="211"/>
      <c r="F74" s="201"/>
      <c r="M74" s="231"/>
    </row>
    <row r="75" spans="3:13" s="188" customFormat="1" ht="15.75">
      <c r="C75" s="211"/>
      <c r="F75" s="201"/>
      <c r="M75" s="231"/>
    </row>
    <row r="76" spans="3:13" s="188" customFormat="1" ht="15.75">
      <c r="C76" s="211"/>
      <c r="F76" s="201"/>
      <c r="M76" s="231"/>
    </row>
    <row r="77" spans="3:13" s="188" customFormat="1" ht="15.75">
      <c r="C77" s="211"/>
      <c r="F77" s="201"/>
      <c r="M77" s="231"/>
    </row>
    <row r="78" spans="3:13" s="188" customFormat="1" ht="15.75">
      <c r="C78" s="211"/>
      <c r="F78" s="201"/>
      <c r="M78" s="231"/>
    </row>
    <row r="79" spans="3:13" s="188" customFormat="1" ht="15.75">
      <c r="C79" s="211"/>
      <c r="F79" s="201"/>
      <c r="M79" s="231"/>
    </row>
    <row r="80" spans="3:13" s="188" customFormat="1" ht="15.75">
      <c r="C80" s="211"/>
      <c r="F80" s="201"/>
      <c r="M80" s="231"/>
    </row>
    <row r="81" spans="3:13" s="188" customFormat="1" ht="15.75">
      <c r="C81" s="211"/>
      <c r="F81" s="201"/>
      <c r="M81" s="231"/>
    </row>
    <row r="82" spans="3:13" s="188" customFormat="1" ht="15.75">
      <c r="C82" s="211"/>
      <c r="F82" s="201"/>
      <c r="M82" s="231"/>
    </row>
    <row r="83" spans="3:13" s="188" customFormat="1" ht="15.75">
      <c r="C83" s="211"/>
      <c r="F83" s="201"/>
      <c r="M83" s="231"/>
    </row>
    <row r="84" spans="3:13" s="188" customFormat="1" ht="15.75">
      <c r="C84" s="211"/>
      <c r="F84" s="201"/>
      <c r="M84" s="231"/>
    </row>
    <row r="85" spans="3:13" s="188" customFormat="1" ht="15.75">
      <c r="C85" s="211"/>
      <c r="F85" s="201"/>
      <c r="M85" s="231"/>
    </row>
    <row r="86" spans="3:13" s="188" customFormat="1" ht="15.75">
      <c r="C86" s="211"/>
      <c r="F86" s="201"/>
      <c r="M86" s="231"/>
    </row>
    <row r="87" spans="3:13" s="188" customFormat="1" ht="15.75">
      <c r="C87" s="211"/>
      <c r="F87" s="201"/>
      <c r="M87" s="231"/>
    </row>
    <row r="88" spans="3:13" s="188" customFormat="1" ht="15.75">
      <c r="C88" s="211"/>
      <c r="F88" s="201"/>
      <c r="M88" s="231"/>
    </row>
    <row r="89" spans="3:13" s="188" customFormat="1" ht="15.75">
      <c r="C89" s="211"/>
      <c r="F89" s="201"/>
      <c r="M89" s="231"/>
    </row>
    <row r="90" spans="3:13" s="188" customFormat="1" ht="15.75">
      <c r="C90" s="211"/>
      <c r="F90" s="201"/>
      <c r="M90" s="231"/>
    </row>
    <row r="91" spans="3:13" s="188" customFormat="1" ht="15.75">
      <c r="C91" s="211"/>
      <c r="F91" s="201"/>
      <c r="M91" s="231"/>
    </row>
    <row r="92" spans="3:13" s="188" customFormat="1" ht="15.75">
      <c r="C92" s="211"/>
      <c r="F92" s="201"/>
      <c r="M92" s="231"/>
    </row>
    <row r="93" spans="3:13" s="188" customFormat="1" ht="15.75">
      <c r="C93" s="211"/>
      <c r="F93" s="201"/>
      <c r="M93" s="231"/>
    </row>
    <row r="94" spans="3:13" s="188" customFormat="1" ht="15.75">
      <c r="C94" s="211"/>
      <c r="F94" s="201"/>
      <c r="M94" s="231"/>
    </row>
    <row r="95" spans="3:13" s="188" customFormat="1" ht="15.75">
      <c r="C95" s="211"/>
      <c r="F95" s="201"/>
      <c r="M95" s="231"/>
    </row>
    <row r="96" spans="3:13" s="188" customFormat="1" ht="15.75">
      <c r="C96" s="211"/>
      <c r="F96" s="201"/>
      <c r="M96" s="231"/>
    </row>
    <row r="97" spans="3:13" s="188" customFormat="1" ht="15.75">
      <c r="C97" s="211"/>
      <c r="F97" s="201"/>
      <c r="M97" s="231"/>
    </row>
    <row r="98" spans="3:13" s="188" customFormat="1" ht="15.75">
      <c r="C98" s="211"/>
      <c r="F98" s="201"/>
      <c r="M98" s="231"/>
    </row>
    <row r="99" spans="3:13" s="188" customFormat="1" ht="15.75">
      <c r="C99" s="211"/>
      <c r="F99" s="201"/>
      <c r="M99" s="231"/>
    </row>
    <row r="100" spans="3:13" s="188" customFormat="1" ht="15.75">
      <c r="C100" s="211"/>
      <c r="F100" s="201"/>
      <c r="M100" s="231"/>
    </row>
    <row r="101" spans="3:13" s="188" customFormat="1" ht="15.75">
      <c r="C101" s="211"/>
      <c r="F101" s="201"/>
      <c r="M101" s="231"/>
    </row>
    <row r="102" spans="3:13" s="188" customFormat="1" ht="15.75">
      <c r="C102" s="211"/>
      <c r="F102" s="201"/>
      <c r="M102" s="231"/>
    </row>
    <row r="103" spans="3:13" s="188" customFormat="1" ht="15.75">
      <c r="C103" s="211"/>
      <c r="F103" s="201"/>
      <c r="M103" s="231"/>
    </row>
    <row r="104" spans="3:13" s="188" customFormat="1" ht="15.75">
      <c r="C104" s="211"/>
      <c r="F104" s="201"/>
      <c r="M104" s="231"/>
    </row>
    <row r="105" spans="3:13" s="188" customFormat="1" ht="15.75">
      <c r="C105" s="211"/>
      <c r="F105" s="201"/>
      <c r="M105" s="231"/>
    </row>
    <row r="106" spans="3:13" s="188" customFormat="1" ht="15.75">
      <c r="C106" s="211"/>
      <c r="F106" s="201"/>
      <c r="M106" s="231"/>
    </row>
    <row r="107" spans="3:13" s="188" customFormat="1" ht="15.75">
      <c r="C107" s="211"/>
      <c r="F107" s="201"/>
      <c r="M107" s="231"/>
    </row>
    <row r="108" spans="3:13" s="188" customFormat="1" ht="15.75">
      <c r="C108" s="211"/>
      <c r="F108" s="201"/>
      <c r="M108" s="231"/>
    </row>
    <row r="109" spans="3:13" s="188" customFormat="1" ht="15.75">
      <c r="C109" s="211"/>
      <c r="F109" s="201"/>
      <c r="M109" s="231"/>
    </row>
    <row r="110" spans="3:13" s="188" customFormat="1" ht="15.75">
      <c r="C110" s="211"/>
      <c r="F110" s="201"/>
      <c r="M110" s="231"/>
    </row>
    <row r="111" spans="3:13" s="188" customFormat="1" ht="15.75">
      <c r="C111" s="211"/>
      <c r="F111" s="201"/>
      <c r="M111" s="231"/>
    </row>
    <row r="112" spans="3:13" s="188" customFormat="1" ht="15.75">
      <c r="C112" s="211"/>
      <c r="F112" s="201"/>
      <c r="M112" s="231"/>
    </row>
    <row r="113" spans="3:13" s="188" customFormat="1" ht="15.75">
      <c r="C113" s="211"/>
      <c r="F113" s="201"/>
      <c r="M113" s="231"/>
    </row>
    <row r="114" spans="3:13" s="188" customFormat="1" ht="15.75">
      <c r="C114" s="211"/>
      <c r="F114" s="201"/>
      <c r="M114" s="231"/>
    </row>
    <row r="115" spans="3:13" s="188" customFormat="1" ht="15.75">
      <c r="C115" s="211"/>
      <c r="F115" s="201"/>
      <c r="M115" s="231"/>
    </row>
    <row r="116" spans="3:13" s="188" customFormat="1" ht="15.75">
      <c r="C116" s="211"/>
      <c r="F116" s="201"/>
      <c r="M116" s="231"/>
    </row>
    <row r="117" spans="3:13" s="188" customFormat="1" ht="15.75">
      <c r="C117" s="211"/>
      <c r="F117" s="201"/>
      <c r="M117" s="231"/>
    </row>
    <row r="118" spans="3:13" s="188" customFormat="1" ht="15.75">
      <c r="C118" s="211"/>
      <c r="F118" s="201"/>
      <c r="M118" s="231"/>
    </row>
    <row r="119" spans="3:13" s="188" customFormat="1" ht="15.75">
      <c r="C119" s="211"/>
      <c r="F119" s="201"/>
      <c r="M119" s="231"/>
    </row>
    <row r="120" spans="3:13" s="188" customFormat="1" ht="15.75">
      <c r="C120" s="211"/>
      <c r="F120" s="201"/>
      <c r="M120" s="231"/>
    </row>
    <row r="121" spans="3:13" s="188" customFormat="1" ht="15.75">
      <c r="C121" s="211"/>
      <c r="F121" s="201"/>
      <c r="M121" s="231"/>
    </row>
    <row r="122" spans="3:13" s="188" customFormat="1" ht="15.75">
      <c r="C122" s="211"/>
      <c r="F122" s="201"/>
      <c r="M122" s="231"/>
    </row>
    <row r="123" spans="3:13" s="188" customFormat="1" ht="15.75">
      <c r="C123" s="211"/>
      <c r="F123" s="201"/>
      <c r="M123" s="231"/>
    </row>
    <row r="124" spans="3:13" s="188" customFormat="1" ht="15.75">
      <c r="C124" s="211"/>
      <c r="F124" s="201"/>
      <c r="M124" s="231"/>
    </row>
    <row r="125" spans="3:13" s="188" customFormat="1" ht="15.75">
      <c r="C125" s="211"/>
      <c r="F125" s="201"/>
      <c r="M125" s="231"/>
    </row>
    <row r="126" spans="3:13" s="188" customFormat="1" ht="15.75">
      <c r="C126" s="211"/>
      <c r="F126" s="201"/>
      <c r="M126" s="231"/>
    </row>
    <row r="127" spans="3:13" s="188" customFormat="1" ht="15.75">
      <c r="C127" s="211"/>
      <c r="F127" s="201"/>
      <c r="M127" s="231"/>
    </row>
    <row r="128" spans="3:13" s="188" customFormat="1" ht="15.75">
      <c r="C128" s="211"/>
      <c r="F128" s="201"/>
      <c r="M128" s="231"/>
    </row>
    <row r="129" spans="3:13" s="188" customFormat="1" ht="15.75">
      <c r="C129" s="211"/>
      <c r="F129" s="201"/>
      <c r="M129" s="231"/>
    </row>
    <row r="130" spans="3:13" s="188" customFormat="1" ht="15.75">
      <c r="C130" s="211"/>
      <c r="F130" s="201"/>
      <c r="M130" s="231"/>
    </row>
    <row r="131" spans="3:13" s="188" customFormat="1" ht="15.75">
      <c r="C131" s="211"/>
      <c r="F131" s="201"/>
      <c r="M131" s="231"/>
    </row>
    <row r="132" spans="3:13" s="188" customFormat="1" ht="15.75">
      <c r="C132" s="211"/>
      <c r="F132" s="201"/>
      <c r="M132" s="231"/>
    </row>
    <row r="133" spans="3:13" s="188" customFormat="1" ht="15.75">
      <c r="C133" s="211"/>
      <c r="F133" s="201"/>
      <c r="M133" s="231"/>
    </row>
    <row r="134" spans="3:13" s="188" customFormat="1" ht="15.75">
      <c r="C134" s="211"/>
      <c r="F134" s="201"/>
      <c r="M134" s="231"/>
    </row>
    <row r="135" spans="3:13" s="188" customFormat="1" ht="15.75">
      <c r="C135" s="211"/>
      <c r="F135" s="201"/>
      <c r="M135" s="231"/>
    </row>
    <row r="136" spans="3:13" s="188" customFormat="1" ht="15.75">
      <c r="C136" s="211"/>
      <c r="F136" s="201"/>
      <c r="M136" s="231"/>
    </row>
    <row r="137" spans="3:13" s="188" customFormat="1" ht="15.75">
      <c r="C137" s="211"/>
      <c r="F137" s="201"/>
      <c r="M137" s="231"/>
    </row>
    <row r="138" spans="3:13" s="188" customFormat="1" ht="15.75">
      <c r="C138" s="211"/>
      <c r="F138" s="201"/>
      <c r="M138" s="231"/>
    </row>
    <row r="139" spans="3:13" s="188" customFormat="1" ht="15.75">
      <c r="C139" s="211"/>
      <c r="F139" s="201"/>
      <c r="M139" s="231"/>
    </row>
  </sheetData>
  <mergeCells count="8">
    <mergeCell ref="A7:A8"/>
    <mergeCell ref="D7:D8"/>
    <mergeCell ref="E7:E8"/>
    <mergeCell ref="F7:F8"/>
    <mergeCell ref="I7:I8"/>
    <mergeCell ref="M7:M8"/>
    <mergeCell ref="J7:L7"/>
    <mergeCell ref="G7:H7"/>
  </mergeCells>
  <phoneticPr fontId="2" type="noConversion"/>
  <pageMargins left="0.2" right="0.2" top="0.48" bottom="0.52" header="0.38" footer="0.28000000000000003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N43"/>
  <sheetViews>
    <sheetView workbookViewId="0">
      <selection activeCell="J24" sqref="J24"/>
    </sheetView>
  </sheetViews>
  <sheetFormatPr defaultRowHeight="15.75" outlineLevelRow="1"/>
  <cols>
    <col min="1" max="1" width="4.375" style="188" customWidth="1"/>
    <col min="2" max="2" width="6.875" style="188" customWidth="1"/>
    <col min="3" max="3" width="7.125" style="200" customWidth="1"/>
    <col min="4" max="4" width="28.875" style="188" customWidth="1"/>
    <col min="5" max="5" width="6.5" style="188" customWidth="1"/>
    <col min="6" max="6" width="8.375" style="188" customWidth="1"/>
    <col min="7" max="7" width="8" style="201" customWidth="1"/>
    <col min="8" max="8" width="10.125" style="188" customWidth="1"/>
    <col min="9" max="9" width="8.5" style="188" customWidth="1"/>
    <col min="10" max="10" width="10.75" style="188" customWidth="1"/>
    <col min="11" max="11" width="10.875" style="188" customWidth="1"/>
    <col min="12" max="12" width="9.625" style="188" customWidth="1"/>
    <col min="13" max="13" width="11.875" style="188" customWidth="1"/>
    <col min="14" max="14" width="8.875" style="188" customWidth="1"/>
    <col min="15" max="16384" width="9" style="188"/>
  </cols>
  <sheetData>
    <row r="1" spans="1:14" s="174" customFormat="1" ht="9.75" customHeight="1">
      <c r="A1" s="172"/>
      <c r="B1" s="172"/>
      <c r="C1" s="173"/>
      <c r="D1" s="172"/>
      <c r="G1" s="175"/>
    </row>
    <row r="2" spans="1:14" s="178" customFormat="1" ht="20.25">
      <c r="A2" s="176" t="s">
        <v>253</v>
      </c>
      <c r="B2" s="176"/>
      <c r="C2" s="176"/>
      <c r="D2" s="176"/>
      <c r="E2" s="176"/>
      <c r="F2" s="176"/>
      <c r="G2" s="177"/>
      <c r="H2" s="176"/>
      <c r="I2" s="176"/>
      <c r="J2" s="176"/>
      <c r="K2" s="176"/>
      <c r="L2" s="176"/>
      <c r="M2" s="176"/>
    </row>
    <row r="3" spans="1:14" s="174" customFormat="1" ht="18.75" customHeight="1">
      <c r="A3" s="202" t="s">
        <v>255</v>
      </c>
      <c r="B3" s="179"/>
      <c r="C3" s="179"/>
      <c r="D3" s="179"/>
      <c r="E3" s="179"/>
      <c r="F3" s="179"/>
      <c r="G3" s="169"/>
      <c r="H3" s="179"/>
      <c r="I3" s="179"/>
      <c r="J3" s="179"/>
      <c r="K3" s="179"/>
      <c r="L3" s="179"/>
      <c r="M3" s="179"/>
    </row>
    <row r="4" spans="1:14" s="174" customFormat="1" ht="18.75" customHeight="1">
      <c r="B4" s="179"/>
      <c r="C4" s="179"/>
      <c r="E4" s="232" t="s">
        <v>254</v>
      </c>
      <c r="F4" s="179"/>
      <c r="H4" s="232"/>
      <c r="I4" s="179"/>
      <c r="J4" s="179"/>
      <c r="K4" s="179"/>
      <c r="L4" s="179"/>
      <c r="M4" s="179"/>
    </row>
    <row r="5" spans="1:14" s="171" customFormat="1" ht="18.75" customHeight="1">
      <c r="E5" s="232" t="s">
        <v>196</v>
      </c>
    </row>
    <row r="6" spans="1:14" s="171" customFormat="1" ht="18.75" customHeight="1">
      <c r="E6" s="232" t="s">
        <v>233</v>
      </c>
    </row>
    <row r="7" spans="1:14" s="180" customFormat="1" ht="18" customHeight="1">
      <c r="B7" s="181"/>
      <c r="C7" s="182"/>
      <c r="G7" s="183"/>
      <c r="L7" s="184"/>
      <c r="M7" s="853" t="s">
        <v>220</v>
      </c>
    </row>
    <row r="8" spans="1:14" s="282" customFormat="1" ht="18.75" customHeight="1">
      <c r="A8" s="1413" t="s">
        <v>0</v>
      </c>
      <c r="B8" s="659" t="s">
        <v>108</v>
      </c>
      <c r="C8" s="660"/>
      <c r="D8" s="1413" t="s">
        <v>109</v>
      </c>
      <c r="E8" s="1424" t="s">
        <v>2</v>
      </c>
      <c r="F8" s="1388" t="s">
        <v>84</v>
      </c>
      <c r="G8" s="1388" t="s">
        <v>53</v>
      </c>
      <c r="H8" s="1418" t="s">
        <v>54</v>
      </c>
      <c r="I8" s="1419"/>
      <c r="J8" s="1388" t="s">
        <v>57</v>
      </c>
      <c r="K8" s="1415" t="s">
        <v>58</v>
      </c>
      <c r="L8" s="1416"/>
      <c r="M8" s="1417"/>
      <c r="N8" s="1410" t="s">
        <v>62</v>
      </c>
    </row>
    <row r="9" spans="1:14" s="282" customFormat="1" ht="33" customHeight="1">
      <c r="A9" s="1413"/>
      <c r="B9" s="661" t="s">
        <v>50</v>
      </c>
      <c r="C9" s="662" t="s">
        <v>115</v>
      </c>
      <c r="D9" s="1413"/>
      <c r="E9" s="1425"/>
      <c r="F9" s="1389"/>
      <c r="G9" s="1389"/>
      <c r="H9" s="626" t="s">
        <v>56</v>
      </c>
      <c r="I9" s="626" t="s">
        <v>85</v>
      </c>
      <c r="J9" s="1389"/>
      <c r="K9" s="566" t="s">
        <v>224</v>
      </c>
      <c r="L9" s="566" t="s">
        <v>60</v>
      </c>
      <c r="M9" s="566" t="s">
        <v>225</v>
      </c>
      <c r="N9" s="1410"/>
    </row>
    <row r="10" spans="1:14" s="854" customFormat="1" ht="12.75">
      <c r="A10" s="855">
        <v>1</v>
      </c>
      <c r="B10" s="856">
        <v>2</v>
      </c>
      <c r="C10" s="855">
        <v>3</v>
      </c>
      <c r="D10" s="856">
        <v>4</v>
      </c>
      <c r="E10" s="855">
        <v>5</v>
      </c>
      <c r="F10" s="856">
        <v>6</v>
      </c>
      <c r="G10" s="855">
        <v>7</v>
      </c>
      <c r="H10" s="856">
        <v>8</v>
      </c>
      <c r="I10" s="855">
        <v>9</v>
      </c>
      <c r="J10" s="856">
        <v>10</v>
      </c>
      <c r="K10" s="855">
        <v>11</v>
      </c>
      <c r="L10" s="856">
        <v>12</v>
      </c>
      <c r="M10" s="855">
        <v>13</v>
      </c>
      <c r="N10" s="856">
        <v>14</v>
      </c>
    </row>
    <row r="11" spans="1:14" s="326" customFormat="1" ht="17.25" customHeight="1">
      <c r="A11" s="349" t="s">
        <v>209</v>
      </c>
      <c r="B11" s="350"/>
      <c r="C11" s="351"/>
      <c r="D11" s="349" t="s">
        <v>200</v>
      </c>
      <c r="E11" s="352"/>
      <c r="F11" s="352"/>
      <c r="G11" s="353"/>
      <c r="H11" s="354"/>
      <c r="I11" s="354"/>
      <c r="J11" s="354"/>
      <c r="K11" s="355"/>
      <c r="L11" s="355"/>
      <c r="M11" s="355"/>
      <c r="N11" s="350"/>
    </row>
    <row r="12" spans="1:14" s="333" customFormat="1" ht="17.25" customHeight="1">
      <c r="A12" s="327"/>
      <c r="B12" s="328"/>
      <c r="C12" s="329"/>
      <c r="D12" s="327"/>
      <c r="E12" s="346"/>
      <c r="F12" s="346"/>
      <c r="G12" s="330"/>
      <c r="H12" s="331"/>
      <c r="I12" s="331"/>
      <c r="J12" s="331"/>
      <c r="K12" s="332"/>
      <c r="L12" s="332"/>
      <c r="M12" s="332"/>
      <c r="N12" s="328"/>
    </row>
    <row r="13" spans="1:14" s="335" customFormat="1" ht="17.25" customHeight="1" outlineLevel="1">
      <c r="A13" s="336"/>
      <c r="B13" s="13"/>
      <c r="C13" s="244"/>
      <c r="D13" s="242" t="s">
        <v>41</v>
      </c>
      <c r="E13" s="243"/>
      <c r="F13" s="243"/>
      <c r="G13" s="241"/>
      <c r="H13" s="245"/>
      <c r="I13" s="245"/>
      <c r="J13" s="245"/>
      <c r="K13" s="245"/>
      <c r="L13" s="245"/>
      <c r="M13" s="245"/>
      <c r="N13" s="334"/>
    </row>
    <row r="14" spans="1:14" s="341" customFormat="1" ht="17.25" customHeight="1">
      <c r="A14" s="279" t="s">
        <v>63</v>
      </c>
      <c r="B14" s="294"/>
      <c r="C14" s="337"/>
      <c r="D14" s="356" t="s">
        <v>10</v>
      </c>
      <c r="E14" s="338"/>
      <c r="F14" s="338"/>
      <c r="G14" s="339"/>
      <c r="H14" s="301"/>
      <c r="I14" s="301"/>
      <c r="J14" s="301"/>
      <c r="K14" s="278"/>
      <c r="L14" s="278"/>
      <c r="M14" s="278"/>
      <c r="N14" s="340"/>
    </row>
    <row r="15" spans="1:14" s="255" customFormat="1" ht="17.25" customHeight="1">
      <c r="A15" s="240"/>
      <c r="B15" s="342"/>
      <c r="C15" s="343"/>
      <c r="D15" s="344"/>
      <c r="E15" s="249"/>
      <c r="F15" s="249"/>
      <c r="G15" s="345"/>
      <c r="H15" s="247"/>
      <c r="I15" s="247"/>
      <c r="J15" s="247"/>
      <c r="K15" s="246"/>
      <c r="L15" s="246"/>
      <c r="M15" s="246"/>
      <c r="N15" s="248"/>
    </row>
    <row r="16" spans="1:14" s="255" customFormat="1" ht="17.25" customHeight="1" outlineLevel="1">
      <c r="A16" s="313"/>
      <c r="B16" s="314"/>
      <c r="C16" s="315"/>
      <c r="D16" s="316" t="s">
        <v>42</v>
      </c>
      <c r="E16" s="291"/>
      <c r="F16" s="291"/>
      <c r="G16" s="317"/>
      <c r="H16" s="309"/>
      <c r="I16" s="309"/>
      <c r="J16" s="309"/>
      <c r="K16" s="309"/>
      <c r="L16" s="309"/>
      <c r="M16" s="309"/>
      <c r="N16" s="318"/>
    </row>
    <row r="17" spans="1:248" s="257" customFormat="1" ht="18" customHeight="1">
      <c r="A17" s="319"/>
      <c r="B17" s="319"/>
      <c r="C17" s="320"/>
      <c r="D17" s="319" t="s">
        <v>197</v>
      </c>
      <c r="E17" s="321"/>
      <c r="F17" s="321"/>
      <c r="G17" s="322"/>
      <c r="H17" s="322"/>
      <c r="I17" s="322"/>
      <c r="J17" s="322"/>
      <c r="K17" s="323"/>
      <c r="L17" s="323"/>
      <c r="M17" s="323"/>
      <c r="N17" s="324"/>
    </row>
    <row r="18" spans="1:248" s="187" customFormat="1" ht="4.5" customHeight="1">
      <c r="A18" s="189"/>
      <c r="B18" s="190"/>
      <c r="C18" s="191"/>
      <c r="D18" s="192"/>
      <c r="E18" s="190"/>
      <c r="F18" s="190"/>
      <c r="G18" s="193"/>
      <c r="H18" s="194"/>
      <c r="I18" s="194"/>
      <c r="J18" s="194"/>
      <c r="K18" s="195"/>
      <c r="L18" s="195"/>
      <c r="M18" s="19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  <c r="AW18" s="185"/>
      <c r="AX18" s="185"/>
      <c r="AY18" s="185"/>
      <c r="AZ18" s="185"/>
      <c r="BA18" s="185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5"/>
      <c r="BM18" s="185"/>
      <c r="BN18" s="185"/>
      <c r="BO18" s="185"/>
      <c r="BP18" s="185"/>
      <c r="BQ18" s="185"/>
      <c r="BR18" s="185"/>
      <c r="BS18" s="185"/>
      <c r="BT18" s="185"/>
      <c r="BU18" s="185"/>
      <c r="BV18" s="185"/>
      <c r="BW18" s="185"/>
      <c r="BX18" s="185"/>
      <c r="BY18" s="185"/>
      <c r="BZ18" s="185"/>
      <c r="CA18" s="185"/>
      <c r="CB18" s="185"/>
      <c r="CC18" s="185"/>
      <c r="CD18" s="185"/>
      <c r="CE18" s="185"/>
      <c r="CF18" s="185"/>
      <c r="CG18" s="185"/>
      <c r="CH18" s="185"/>
      <c r="CI18" s="185"/>
      <c r="CJ18" s="185"/>
      <c r="CK18" s="185"/>
      <c r="CL18" s="185"/>
      <c r="CM18" s="185"/>
      <c r="CN18" s="185"/>
      <c r="CO18" s="185"/>
      <c r="CP18" s="185"/>
      <c r="CQ18" s="185"/>
      <c r="CR18" s="185"/>
      <c r="CS18" s="185"/>
      <c r="CT18" s="185"/>
      <c r="CU18" s="185"/>
      <c r="CV18" s="185"/>
      <c r="CW18" s="185"/>
      <c r="CX18" s="185"/>
      <c r="CY18" s="185"/>
      <c r="CZ18" s="185"/>
      <c r="DA18" s="185"/>
      <c r="DB18" s="185"/>
      <c r="DC18" s="185"/>
      <c r="DD18" s="185"/>
      <c r="DE18" s="185"/>
      <c r="DF18" s="185"/>
      <c r="DG18" s="185"/>
      <c r="DH18" s="185"/>
      <c r="DI18" s="185"/>
      <c r="DJ18" s="185"/>
      <c r="DK18" s="185"/>
      <c r="DL18" s="185"/>
      <c r="DM18" s="185"/>
      <c r="DN18" s="185"/>
      <c r="DO18" s="185"/>
      <c r="DP18" s="185"/>
      <c r="DQ18" s="185"/>
      <c r="DR18" s="185"/>
      <c r="DS18" s="185"/>
      <c r="DT18" s="185"/>
      <c r="DU18" s="185"/>
      <c r="DV18" s="185"/>
      <c r="DW18" s="185"/>
      <c r="DX18" s="185"/>
      <c r="DY18" s="185"/>
      <c r="DZ18" s="185"/>
      <c r="EA18" s="185"/>
      <c r="EB18" s="185"/>
      <c r="EC18" s="185"/>
      <c r="ED18" s="185"/>
      <c r="EE18" s="185"/>
      <c r="EF18" s="185"/>
      <c r="EG18" s="185"/>
      <c r="EH18" s="185"/>
      <c r="EI18" s="185"/>
      <c r="EJ18" s="185"/>
      <c r="EK18" s="185"/>
      <c r="EL18" s="185"/>
      <c r="EM18" s="185"/>
      <c r="EN18" s="185"/>
      <c r="EO18" s="185"/>
      <c r="EP18" s="185"/>
      <c r="EQ18" s="185"/>
      <c r="ER18" s="185"/>
      <c r="ES18" s="185"/>
      <c r="ET18" s="185"/>
      <c r="EU18" s="185"/>
      <c r="EV18" s="185"/>
      <c r="EW18" s="185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  <c r="FH18" s="185"/>
      <c r="FI18" s="185"/>
      <c r="FJ18" s="185"/>
      <c r="FK18" s="185"/>
      <c r="FL18" s="185"/>
      <c r="FM18" s="185"/>
      <c r="FN18" s="185"/>
      <c r="FO18" s="185"/>
      <c r="FP18" s="185"/>
      <c r="FQ18" s="185"/>
      <c r="FR18" s="185"/>
      <c r="FS18" s="185"/>
      <c r="FT18" s="185"/>
      <c r="FU18" s="185"/>
      <c r="FV18" s="185"/>
      <c r="FW18" s="185"/>
      <c r="FX18" s="185"/>
      <c r="FY18" s="185"/>
      <c r="FZ18" s="185"/>
      <c r="GA18" s="185"/>
      <c r="GB18" s="185"/>
      <c r="GC18" s="185"/>
      <c r="GD18" s="185"/>
      <c r="GE18" s="185"/>
      <c r="GF18" s="185"/>
      <c r="GG18" s="185"/>
      <c r="GH18" s="185"/>
      <c r="GI18" s="185"/>
      <c r="GJ18" s="185"/>
      <c r="GK18" s="185"/>
      <c r="GL18" s="185"/>
      <c r="GM18" s="185"/>
      <c r="GN18" s="185"/>
      <c r="GO18" s="185"/>
      <c r="GP18" s="185"/>
      <c r="GQ18" s="185"/>
      <c r="GR18" s="185"/>
      <c r="GS18" s="185"/>
      <c r="GT18" s="185"/>
      <c r="GU18" s="185"/>
      <c r="GV18" s="185"/>
      <c r="GW18" s="185"/>
      <c r="GX18" s="185"/>
      <c r="GY18" s="185"/>
      <c r="GZ18" s="185"/>
      <c r="HA18" s="185"/>
      <c r="HB18" s="185"/>
      <c r="HC18" s="185"/>
      <c r="HD18" s="185"/>
      <c r="HE18" s="185"/>
      <c r="HF18" s="185"/>
      <c r="HG18" s="185"/>
      <c r="HH18" s="185"/>
      <c r="HI18" s="185"/>
      <c r="HJ18" s="185"/>
      <c r="HK18" s="185"/>
      <c r="HL18" s="185"/>
      <c r="HM18" s="185"/>
      <c r="HN18" s="185"/>
      <c r="HO18" s="185"/>
      <c r="HP18" s="185"/>
      <c r="HQ18" s="185"/>
      <c r="HR18" s="185"/>
      <c r="HS18" s="185"/>
      <c r="HT18" s="185"/>
      <c r="HU18" s="185"/>
      <c r="HV18" s="185"/>
      <c r="HW18" s="185"/>
      <c r="HX18" s="185"/>
      <c r="HY18" s="185"/>
      <c r="HZ18" s="185"/>
      <c r="IA18" s="185"/>
      <c r="IB18" s="185"/>
      <c r="IC18" s="185"/>
      <c r="ID18" s="185"/>
      <c r="IE18" s="185"/>
      <c r="IF18" s="185"/>
      <c r="IG18" s="185"/>
      <c r="IH18" s="185"/>
      <c r="II18" s="185"/>
      <c r="IJ18" s="185"/>
      <c r="IK18" s="185"/>
      <c r="IL18" s="185"/>
      <c r="IM18" s="185"/>
      <c r="IN18" s="185"/>
    </row>
    <row r="19" spans="1:248" s="187" customFormat="1" ht="15" customHeight="1">
      <c r="C19" s="196"/>
      <c r="D19" s="197"/>
      <c r="G19" s="198"/>
      <c r="I19" s="258"/>
      <c r="J19" s="866" t="s">
        <v>258</v>
      </c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185"/>
      <c r="BK19" s="185"/>
      <c r="BL19" s="185"/>
      <c r="BM19" s="185"/>
      <c r="BN19" s="185"/>
      <c r="BO19" s="185"/>
      <c r="BP19" s="185"/>
      <c r="BQ19" s="185"/>
      <c r="BR19" s="185"/>
      <c r="BS19" s="185"/>
      <c r="BT19" s="185"/>
      <c r="BU19" s="185"/>
      <c r="BV19" s="185"/>
      <c r="BW19" s="185"/>
      <c r="BX19" s="185"/>
      <c r="BY19" s="185"/>
      <c r="BZ19" s="185"/>
      <c r="CA19" s="185"/>
      <c r="CB19" s="185"/>
      <c r="CC19" s="185"/>
      <c r="CD19" s="185"/>
      <c r="CE19" s="185"/>
      <c r="CF19" s="185"/>
      <c r="CG19" s="185"/>
      <c r="CH19" s="185"/>
      <c r="CI19" s="185"/>
      <c r="CJ19" s="185"/>
      <c r="CK19" s="185"/>
      <c r="CL19" s="185"/>
      <c r="CM19" s="185"/>
      <c r="CN19" s="185"/>
      <c r="CO19" s="185"/>
      <c r="CP19" s="185"/>
      <c r="CQ19" s="185"/>
      <c r="CR19" s="185"/>
      <c r="CS19" s="185"/>
      <c r="CT19" s="185"/>
      <c r="CU19" s="185"/>
      <c r="CV19" s="185"/>
      <c r="CW19" s="185"/>
      <c r="CX19" s="185"/>
      <c r="CY19" s="185"/>
      <c r="CZ19" s="185"/>
      <c r="DA19" s="185"/>
      <c r="DB19" s="185"/>
      <c r="DC19" s="185"/>
      <c r="DD19" s="185"/>
      <c r="DE19" s="185"/>
      <c r="DF19" s="185"/>
      <c r="DG19" s="185"/>
      <c r="DH19" s="185"/>
      <c r="DI19" s="185"/>
      <c r="DJ19" s="185"/>
      <c r="DK19" s="185"/>
      <c r="DL19" s="185"/>
      <c r="DM19" s="185"/>
      <c r="DN19" s="185"/>
      <c r="DO19" s="185"/>
      <c r="DP19" s="185"/>
      <c r="DQ19" s="185"/>
      <c r="DR19" s="185"/>
      <c r="DS19" s="185"/>
      <c r="DT19" s="185"/>
      <c r="DU19" s="185"/>
      <c r="DV19" s="185"/>
      <c r="DW19" s="185"/>
      <c r="DX19" s="185"/>
      <c r="DY19" s="185"/>
      <c r="DZ19" s="185"/>
      <c r="EA19" s="185"/>
      <c r="EB19" s="185"/>
      <c r="EC19" s="185"/>
      <c r="ED19" s="185"/>
      <c r="EE19" s="185"/>
      <c r="EF19" s="185"/>
      <c r="EG19" s="185"/>
      <c r="EH19" s="185"/>
      <c r="EI19" s="185"/>
      <c r="EJ19" s="185"/>
      <c r="EK19" s="185"/>
      <c r="EL19" s="185"/>
      <c r="EM19" s="185"/>
      <c r="EN19" s="185"/>
      <c r="EO19" s="185"/>
      <c r="EP19" s="185"/>
      <c r="EQ19" s="185"/>
      <c r="ER19" s="185"/>
      <c r="ES19" s="185"/>
      <c r="ET19" s="185"/>
      <c r="EU19" s="185"/>
      <c r="EV19" s="185"/>
      <c r="EW19" s="185"/>
      <c r="EX19" s="185"/>
      <c r="EY19" s="185"/>
      <c r="EZ19" s="185"/>
      <c r="FA19" s="185"/>
      <c r="FB19" s="185"/>
      <c r="FC19" s="185"/>
      <c r="FD19" s="185"/>
      <c r="FE19" s="185"/>
      <c r="FF19" s="185"/>
      <c r="FG19" s="185"/>
      <c r="FH19" s="185"/>
      <c r="FI19" s="185"/>
      <c r="FJ19" s="185"/>
      <c r="FK19" s="185"/>
      <c r="FL19" s="185"/>
      <c r="FM19" s="185"/>
      <c r="FN19" s="185"/>
      <c r="FO19" s="185"/>
      <c r="FP19" s="185"/>
      <c r="FQ19" s="185"/>
      <c r="FR19" s="185"/>
      <c r="FS19" s="185"/>
      <c r="FT19" s="185"/>
      <c r="FU19" s="185"/>
      <c r="FV19" s="185"/>
      <c r="FW19" s="185"/>
      <c r="FX19" s="185"/>
      <c r="FY19" s="185"/>
      <c r="FZ19" s="185"/>
      <c r="GA19" s="185"/>
      <c r="GB19" s="185"/>
      <c r="GC19" s="185"/>
      <c r="GD19" s="185"/>
      <c r="GE19" s="185"/>
      <c r="GF19" s="185"/>
      <c r="GG19" s="185"/>
      <c r="GH19" s="185"/>
      <c r="GI19" s="185"/>
      <c r="GJ19" s="185"/>
      <c r="GK19" s="185"/>
      <c r="GL19" s="185"/>
      <c r="GM19" s="185"/>
      <c r="GN19" s="185"/>
      <c r="GO19" s="185"/>
      <c r="GP19" s="185"/>
      <c r="GQ19" s="185"/>
      <c r="GR19" s="185"/>
      <c r="GS19" s="185"/>
      <c r="GT19" s="185"/>
      <c r="GU19" s="185"/>
      <c r="GV19" s="185"/>
      <c r="GW19" s="185"/>
      <c r="GX19" s="185"/>
      <c r="GY19" s="185"/>
      <c r="GZ19" s="185"/>
      <c r="HA19" s="185"/>
      <c r="HB19" s="185"/>
      <c r="HC19" s="185"/>
      <c r="HD19" s="185"/>
      <c r="HE19" s="185"/>
      <c r="HF19" s="185"/>
      <c r="HG19" s="185"/>
      <c r="HH19" s="185"/>
      <c r="HI19" s="185"/>
      <c r="HJ19" s="185"/>
      <c r="HK19" s="185"/>
      <c r="HL19" s="185"/>
      <c r="HM19" s="185"/>
      <c r="HN19" s="185"/>
      <c r="HO19" s="185"/>
      <c r="HP19" s="185"/>
      <c r="HQ19" s="185"/>
      <c r="HR19" s="185"/>
      <c r="HS19" s="185"/>
      <c r="HT19" s="185"/>
      <c r="HU19" s="185"/>
      <c r="HV19" s="185"/>
      <c r="HW19" s="185"/>
      <c r="HX19" s="185"/>
      <c r="HY19" s="185"/>
      <c r="HZ19" s="185"/>
      <c r="IA19" s="185"/>
      <c r="IB19" s="185"/>
      <c r="IC19" s="185"/>
      <c r="ID19" s="185"/>
      <c r="IE19" s="185"/>
      <c r="IF19" s="185"/>
      <c r="IG19" s="185"/>
      <c r="IH19" s="185"/>
      <c r="II19" s="185"/>
      <c r="IJ19" s="185"/>
      <c r="IK19" s="185"/>
      <c r="IL19" s="185"/>
      <c r="IM19" s="185"/>
      <c r="IN19" s="185"/>
    </row>
    <row r="20" spans="1:248" s="174" customFormat="1" ht="21" customHeight="1">
      <c r="A20" s="173"/>
      <c r="C20" s="840" t="s">
        <v>198</v>
      </c>
      <c r="E20" s="311" t="s">
        <v>37</v>
      </c>
      <c r="G20" s="233"/>
      <c r="H20" s="232"/>
      <c r="I20" s="232"/>
      <c r="J20" s="325" t="s">
        <v>38</v>
      </c>
      <c r="M20" s="259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54"/>
      <c r="AG20" s="254"/>
      <c r="AH20" s="254"/>
      <c r="AI20" s="254"/>
      <c r="AJ20" s="254"/>
      <c r="AK20" s="254"/>
      <c r="AL20" s="254"/>
      <c r="AM20" s="254"/>
      <c r="AN20" s="254"/>
      <c r="AO20" s="254"/>
      <c r="AP20" s="254"/>
      <c r="AQ20" s="254"/>
      <c r="AR20" s="254"/>
      <c r="AS20" s="254"/>
      <c r="AT20" s="254"/>
      <c r="AU20" s="254"/>
      <c r="AV20" s="254"/>
      <c r="AW20" s="254"/>
      <c r="AX20" s="254"/>
      <c r="AY20" s="254"/>
      <c r="AZ20" s="254"/>
      <c r="BA20" s="254"/>
      <c r="BB20" s="254"/>
      <c r="BC20" s="254"/>
      <c r="BD20" s="254"/>
      <c r="BE20" s="254"/>
      <c r="BF20" s="254"/>
      <c r="BG20" s="254"/>
      <c r="BH20" s="254"/>
      <c r="BI20" s="254"/>
      <c r="BJ20" s="254"/>
      <c r="BK20" s="254"/>
      <c r="BL20" s="254"/>
      <c r="BM20" s="254"/>
      <c r="BN20" s="254"/>
      <c r="BO20" s="254"/>
      <c r="BP20" s="254"/>
      <c r="BQ20" s="254"/>
      <c r="BR20" s="254"/>
      <c r="BS20" s="254"/>
      <c r="BT20" s="254"/>
      <c r="BU20" s="254"/>
      <c r="BV20" s="254"/>
      <c r="BW20" s="254"/>
      <c r="BX20" s="254"/>
      <c r="BY20" s="254"/>
      <c r="BZ20" s="254"/>
      <c r="CA20" s="254"/>
      <c r="CB20" s="254"/>
      <c r="CC20" s="254"/>
      <c r="CD20" s="254"/>
      <c r="CE20" s="254"/>
      <c r="CF20" s="254"/>
      <c r="CG20" s="254"/>
      <c r="CH20" s="254"/>
      <c r="CI20" s="254"/>
      <c r="CJ20" s="254"/>
      <c r="CK20" s="254"/>
      <c r="CL20" s="254"/>
      <c r="CM20" s="254"/>
      <c r="CN20" s="254"/>
      <c r="CO20" s="254"/>
      <c r="CP20" s="254"/>
      <c r="CQ20" s="254"/>
      <c r="CR20" s="254"/>
      <c r="CS20" s="254"/>
      <c r="CT20" s="254"/>
      <c r="CU20" s="254"/>
      <c r="CV20" s="254"/>
      <c r="CW20" s="254"/>
      <c r="CX20" s="254"/>
      <c r="CY20" s="254"/>
      <c r="CZ20" s="254"/>
      <c r="DA20" s="254"/>
      <c r="DB20" s="254"/>
      <c r="DC20" s="254"/>
      <c r="DD20" s="254"/>
      <c r="DE20" s="254"/>
      <c r="DF20" s="254"/>
      <c r="DG20" s="254"/>
      <c r="DH20" s="254"/>
      <c r="DI20" s="254"/>
      <c r="DJ20" s="254"/>
      <c r="DK20" s="254"/>
      <c r="DL20" s="254"/>
      <c r="DM20" s="254"/>
      <c r="DN20" s="254"/>
      <c r="DO20" s="254"/>
      <c r="DP20" s="254"/>
      <c r="DQ20" s="254"/>
      <c r="DR20" s="254"/>
      <c r="DS20" s="254"/>
      <c r="DT20" s="254"/>
      <c r="DU20" s="254"/>
      <c r="DV20" s="254"/>
      <c r="DW20" s="254"/>
      <c r="DX20" s="254"/>
      <c r="DY20" s="254"/>
      <c r="DZ20" s="254"/>
      <c r="EA20" s="254"/>
      <c r="EB20" s="254"/>
      <c r="EC20" s="254"/>
      <c r="ED20" s="254"/>
      <c r="EE20" s="254"/>
      <c r="EF20" s="254"/>
      <c r="EG20" s="254"/>
      <c r="EH20" s="254"/>
      <c r="EI20" s="254"/>
      <c r="EJ20" s="254"/>
      <c r="EK20" s="254"/>
      <c r="EL20" s="254"/>
      <c r="EM20" s="254"/>
      <c r="EN20" s="254"/>
      <c r="EO20" s="254"/>
      <c r="EP20" s="254"/>
      <c r="EQ20" s="254"/>
      <c r="ER20" s="254"/>
      <c r="ES20" s="254"/>
      <c r="ET20" s="254"/>
      <c r="EU20" s="254"/>
      <c r="EV20" s="254"/>
      <c r="EW20" s="254"/>
      <c r="EX20" s="254"/>
      <c r="EY20" s="254"/>
      <c r="EZ20" s="254"/>
      <c r="FA20" s="254"/>
      <c r="FB20" s="254"/>
      <c r="FC20" s="254"/>
      <c r="FD20" s="254"/>
      <c r="FE20" s="254"/>
      <c r="FF20" s="254"/>
      <c r="FG20" s="254"/>
      <c r="FH20" s="254"/>
      <c r="FI20" s="254"/>
      <c r="FJ20" s="254"/>
      <c r="FK20" s="254"/>
      <c r="FL20" s="254"/>
      <c r="FM20" s="254"/>
      <c r="FN20" s="254"/>
      <c r="FO20" s="254"/>
      <c r="FP20" s="254"/>
      <c r="FQ20" s="254"/>
      <c r="FR20" s="254"/>
      <c r="FS20" s="254"/>
      <c r="FT20" s="254"/>
      <c r="FU20" s="254"/>
      <c r="FV20" s="254"/>
      <c r="FW20" s="254"/>
      <c r="FX20" s="254"/>
      <c r="FY20" s="254"/>
      <c r="FZ20" s="254"/>
      <c r="GA20" s="254"/>
      <c r="GB20" s="254"/>
      <c r="GC20" s="254"/>
      <c r="GD20" s="254"/>
      <c r="GE20" s="254"/>
      <c r="GF20" s="254"/>
      <c r="GG20" s="254"/>
      <c r="GH20" s="254"/>
      <c r="GI20" s="254"/>
      <c r="GJ20" s="254"/>
      <c r="GK20" s="254"/>
      <c r="GL20" s="254"/>
      <c r="GM20" s="254"/>
      <c r="GN20" s="254"/>
      <c r="GO20" s="254"/>
      <c r="GP20" s="254"/>
      <c r="GQ20" s="254"/>
      <c r="GR20" s="254"/>
      <c r="GS20" s="254"/>
      <c r="GT20" s="254"/>
      <c r="GU20" s="254"/>
      <c r="GV20" s="254"/>
      <c r="GW20" s="254"/>
      <c r="GX20" s="254"/>
      <c r="GY20" s="254"/>
      <c r="GZ20" s="254"/>
      <c r="HA20" s="254"/>
      <c r="HB20" s="254"/>
      <c r="HC20" s="254"/>
      <c r="HD20" s="254"/>
      <c r="HE20" s="254"/>
      <c r="HF20" s="254"/>
      <c r="HG20" s="254"/>
      <c r="HH20" s="254"/>
      <c r="HI20" s="254"/>
      <c r="HJ20" s="254"/>
      <c r="HK20" s="254"/>
      <c r="HL20" s="254"/>
      <c r="HM20" s="254"/>
      <c r="HN20" s="254"/>
      <c r="HO20" s="254"/>
      <c r="HP20" s="254"/>
      <c r="HQ20" s="254"/>
      <c r="HR20" s="254"/>
      <c r="HS20" s="254"/>
      <c r="HT20" s="254"/>
      <c r="HU20" s="254"/>
      <c r="HV20" s="254"/>
      <c r="HW20" s="254"/>
      <c r="HX20" s="254"/>
      <c r="HY20" s="254"/>
      <c r="HZ20" s="254"/>
      <c r="IA20" s="254"/>
      <c r="IB20" s="254"/>
      <c r="IC20" s="254"/>
      <c r="ID20" s="254"/>
      <c r="IE20" s="254"/>
      <c r="IF20" s="254"/>
      <c r="IG20" s="254"/>
      <c r="IH20" s="254"/>
      <c r="II20" s="254"/>
      <c r="IJ20" s="254"/>
      <c r="IK20" s="254"/>
      <c r="IL20" s="254"/>
      <c r="IM20" s="254"/>
      <c r="IN20" s="254"/>
    </row>
    <row r="21" spans="1:248">
      <c r="A21" s="173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85"/>
      <c r="AG21" s="185"/>
      <c r="AH21" s="185"/>
      <c r="AI21" s="185"/>
      <c r="AJ21" s="185"/>
      <c r="AK21" s="185"/>
      <c r="AL21" s="185"/>
      <c r="AM21" s="185"/>
      <c r="AN21" s="185"/>
      <c r="AO21" s="185"/>
      <c r="AP21" s="185"/>
      <c r="AQ21" s="185"/>
      <c r="AR21" s="185"/>
      <c r="AS21" s="185"/>
      <c r="AT21" s="185"/>
      <c r="AU21" s="185"/>
      <c r="AV21" s="185"/>
      <c r="AW21" s="185"/>
      <c r="AX21" s="185"/>
      <c r="AY21" s="185"/>
      <c r="AZ21" s="185"/>
      <c r="BA21" s="185"/>
      <c r="BB21" s="185"/>
      <c r="BC21" s="185"/>
      <c r="BD21" s="185"/>
      <c r="BE21" s="185"/>
      <c r="BF21" s="185"/>
      <c r="BG21" s="185"/>
      <c r="BH21" s="185"/>
      <c r="BI21" s="185"/>
      <c r="BJ21" s="185"/>
      <c r="BK21" s="185"/>
      <c r="BL21" s="185"/>
      <c r="BM21" s="185"/>
      <c r="BN21" s="185"/>
      <c r="BO21" s="185"/>
      <c r="BP21" s="185"/>
      <c r="BQ21" s="185"/>
      <c r="BR21" s="185"/>
      <c r="BS21" s="185"/>
      <c r="BT21" s="185"/>
      <c r="BU21" s="185"/>
      <c r="BV21" s="185"/>
      <c r="BW21" s="185"/>
      <c r="BX21" s="185"/>
      <c r="BY21" s="185"/>
      <c r="BZ21" s="185"/>
      <c r="CA21" s="185"/>
      <c r="CB21" s="185"/>
      <c r="CC21" s="185"/>
      <c r="CD21" s="185"/>
      <c r="CE21" s="185"/>
      <c r="CF21" s="185"/>
      <c r="CG21" s="185"/>
      <c r="CH21" s="185"/>
      <c r="CI21" s="185"/>
      <c r="CJ21" s="185"/>
      <c r="CK21" s="185"/>
      <c r="CL21" s="185"/>
      <c r="CM21" s="185"/>
      <c r="CN21" s="185"/>
      <c r="CO21" s="185"/>
      <c r="CP21" s="185"/>
      <c r="CQ21" s="185"/>
      <c r="CR21" s="185"/>
      <c r="CS21" s="185"/>
      <c r="CT21" s="185"/>
      <c r="CU21" s="185"/>
      <c r="CV21" s="185"/>
      <c r="CW21" s="185"/>
      <c r="CX21" s="185"/>
      <c r="CY21" s="185"/>
      <c r="CZ21" s="185"/>
      <c r="DA21" s="185"/>
      <c r="DB21" s="185"/>
      <c r="DC21" s="185"/>
      <c r="DD21" s="185"/>
      <c r="DE21" s="185"/>
      <c r="DF21" s="185"/>
      <c r="DG21" s="185"/>
      <c r="DH21" s="185"/>
      <c r="DI21" s="185"/>
      <c r="DJ21" s="185"/>
      <c r="DK21" s="185"/>
      <c r="DL21" s="185"/>
      <c r="DM21" s="185"/>
      <c r="DN21" s="185"/>
      <c r="DO21" s="185"/>
      <c r="DP21" s="185"/>
      <c r="DQ21" s="185"/>
      <c r="DR21" s="185"/>
      <c r="DS21" s="185"/>
      <c r="DT21" s="185"/>
      <c r="DU21" s="185"/>
      <c r="DV21" s="185"/>
      <c r="DW21" s="185"/>
      <c r="DX21" s="185"/>
      <c r="DY21" s="185"/>
      <c r="DZ21" s="185"/>
      <c r="EA21" s="185"/>
      <c r="EB21" s="185"/>
      <c r="EC21" s="185"/>
      <c r="ED21" s="185"/>
      <c r="EE21" s="185"/>
      <c r="EF21" s="185"/>
      <c r="EG21" s="185"/>
      <c r="EH21" s="185"/>
      <c r="EI21" s="185"/>
      <c r="EJ21" s="185"/>
      <c r="EK21" s="185"/>
      <c r="EL21" s="185"/>
      <c r="EM21" s="185"/>
      <c r="EN21" s="185"/>
      <c r="EO21" s="185"/>
      <c r="EP21" s="185"/>
      <c r="EQ21" s="185"/>
      <c r="ER21" s="185"/>
      <c r="ES21" s="185"/>
      <c r="ET21" s="185"/>
      <c r="EU21" s="185"/>
      <c r="EV21" s="185"/>
      <c r="EW21" s="185"/>
      <c r="EX21" s="185"/>
      <c r="EY21" s="185"/>
      <c r="EZ21" s="185"/>
      <c r="FA21" s="185"/>
      <c r="FB21" s="185"/>
      <c r="FC21" s="185"/>
      <c r="FD21" s="185"/>
      <c r="FE21" s="185"/>
      <c r="FF21" s="185"/>
      <c r="FG21" s="185"/>
      <c r="FH21" s="185"/>
      <c r="FI21" s="185"/>
      <c r="FJ21" s="185"/>
      <c r="FK21" s="185"/>
      <c r="FL21" s="185"/>
      <c r="FM21" s="185"/>
      <c r="FN21" s="185"/>
      <c r="FO21" s="185"/>
      <c r="FP21" s="185"/>
      <c r="FQ21" s="185"/>
      <c r="FR21" s="185"/>
      <c r="FS21" s="185"/>
      <c r="FT21" s="185"/>
      <c r="FU21" s="185"/>
      <c r="FV21" s="185"/>
      <c r="FW21" s="185"/>
      <c r="FX21" s="185"/>
      <c r="FY21" s="185"/>
      <c r="FZ21" s="185"/>
      <c r="GA21" s="185"/>
      <c r="GB21" s="185"/>
      <c r="GC21" s="185"/>
      <c r="GD21" s="185"/>
      <c r="GE21" s="185"/>
      <c r="GF21" s="185"/>
      <c r="GG21" s="185"/>
      <c r="GH21" s="185"/>
      <c r="GI21" s="185"/>
      <c r="GJ21" s="185"/>
      <c r="GK21" s="185"/>
      <c r="GL21" s="185"/>
      <c r="GM21" s="185"/>
      <c r="GN21" s="185"/>
      <c r="GO21" s="185"/>
      <c r="GP21" s="185"/>
      <c r="GQ21" s="185"/>
      <c r="GR21" s="185"/>
      <c r="GS21" s="185"/>
      <c r="GT21" s="185"/>
      <c r="GU21" s="185"/>
      <c r="GV21" s="185"/>
      <c r="GW21" s="185"/>
      <c r="GX21" s="185"/>
      <c r="GY21" s="185"/>
      <c r="GZ21" s="185"/>
      <c r="HA21" s="185"/>
      <c r="HB21" s="185"/>
      <c r="HC21" s="185"/>
      <c r="HD21" s="185"/>
      <c r="HE21" s="185"/>
      <c r="HF21" s="185"/>
      <c r="HG21" s="185"/>
      <c r="HH21" s="185"/>
      <c r="HI21" s="185"/>
      <c r="HJ21" s="185"/>
      <c r="HK21" s="185"/>
      <c r="HL21" s="185"/>
      <c r="HM21" s="185"/>
      <c r="HN21" s="185"/>
      <c r="HO21" s="185"/>
      <c r="HP21" s="185"/>
      <c r="HQ21" s="185"/>
      <c r="HR21" s="185"/>
      <c r="HS21" s="185"/>
      <c r="HT21" s="185"/>
      <c r="HU21" s="185"/>
      <c r="HV21" s="185"/>
      <c r="HW21" s="185"/>
      <c r="HX21" s="185"/>
      <c r="HY21" s="185"/>
      <c r="HZ21" s="185"/>
      <c r="IA21" s="185"/>
      <c r="IB21" s="185"/>
      <c r="IC21" s="185"/>
      <c r="ID21" s="185"/>
      <c r="IE21" s="185"/>
      <c r="IF21" s="185"/>
      <c r="IG21" s="185"/>
      <c r="IH21" s="185"/>
      <c r="II21" s="185"/>
      <c r="IJ21" s="185"/>
      <c r="IK21" s="185"/>
      <c r="IL21" s="185"/>
      <c r="IM21" s="185"/>
      <c r="IN21" s="185"/>
    </row>
    <row r="22" spans="1:248">
      <c r="A22" s="173"/>
      <c r="C22" s="188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85"/>
      <c r="Z22" s="185"/>
      <c r="AA22" s="185"/>
      <c r="AB22" s="185"/>
      <c r="AC22" s="185"/>
      <c r="AD22" s="185"/>
      <c r="AE22" s="185"/>
      <c r="AF22" s="185"/>
      <c r="AG22" s="185"/>
      <c r="AH22" s="185"/>
      <c r="AI22" s="185"/>
      <c r="AJ22" s="185"/>
      <c r="AK22" s="185"/>
      <c r="AL22" s="185"/>
      <c r="AM22" s="185"/>
      <c r="AN22" s="185"/>
      <c r="AO22" s="185"/>
      <c r="AP22" s="185"/>
      <c r="AQ22" s="185"/>
      <c r="AR22" s="185"/>
      <c r="AS22" s="185"/>
      <c r="AT22" s="185"/>
      <c r="AU22" s="185"/>
      <c r="AV22" s="185"/>
      <c r="AW22" s="185"/>
      <c r="AX22" s="185"/>
      <c r="AY22" s="185"/>
      <c r="AZ22" s="185"/>
      <c r="BA22" s="185"/>
      <c r="BB22" s="185"/>
      <c r="BC22" s="185"/>
      <c r="BD22" s="185"/>
      <c r="BE22" s="185"/>
      <c r="BF22" s="185"/>
      <c r="BG22" s="185"/>
      <c r="BH22" s="185"/>
      <c r="BI22" s="185"/>
      <c r="BJ22" s="185"/>
      <c r="BK22" s="185"/>
      <c r="BL22" s="185"/>
      <c r="BM22" s="185"/>
      <c r="BN22" s="185"/>
      <c r="BO22" s="185"/>
      <c r="BP22" s="185"/>
      <c r="BQ22" s="185"/>
      <c r="BR22" s="185"/>
      <c r="BS22" s="185"/>
      <c r="BT22" s="185"/>
      <c r="BU22" s="185"/>
      <c r="BV22" s="185"/>
      <c r="BW22" s="185"/>
      <c r="BX22" s="185"/>
      <c r="BY22" s="185"/>
      <c r="BZ22" s="185"/>
      <c r="CA22" s="185"/>
      <c r="CB22" s="185"/>
      <c r="CC22" s="185"/>
      <c r="CD22" s="185"/>
      <c r="CE22" s="185"/>
      <c r="CF22" s="185"/>
      <c r="CG22" s="185"/>
      <c r="CH22" s="185"/>
      <c r="CI22" s="185"/>
      <c r="CJ22" s="185"/>
      <c r="CK22" s="185"/>
      <c r="CL22" s="185"/>
      <c r="CM22" s="185"/>
      <c r="CN22" s="185"/>
      <c r="CO22" s="185"/>
      <c r="CP22" s="185"/>
      <c r="CQ22" s="185"/>
      <c r="CR22" s="185"/>
      <c r="CS22" s="185"/>
      <c r="CT22" s="185"/>
      <c r="CU22" s="185"/>
      <c r="CV22" s="185"/>
      <c r="CW22" s="185"/>
      <c r="CX22" s="185"/>
      <c r="CY22" s="185"/>
      <c r="CZ22" s="185"/>
      <c r="DA22" s="185"/>
      <c r="DB22" s="185"/>
      <c r="DC22" s="185"/>
      <c r="DD22" s="185"/>
      <c r="DE22" s="185"/>
      <c r="DF22" s="185"/>
      <c r="DG22" s="185"/>
      <c r="DH22" s="185"/>
      <c r="DI22" s="185"/>
      <c r="DJ22" s="185"/>
      <c r="DK22" s="185"/>
      <c r="DL22" s="185"/>
      <c r="DM22" s="185"/>
      <c r="DN22" s="185"/>
      <c r="DO22" s="185"/>
      <c r="DP22" s="185"/>
      <c r="DQ22" s="185"/>
      <c r="DR22" s="185"/>
      <c r="DS22" s="185"/>
      <c r="DT22" s="185"/>
      <c r="DU22" s="185"/>
      <c r="DV22" s="185"/>
      <c r="DW22" s="185"/>
      <c r="DX22" s="185"/>
      <c r="DY22" s="185"/>
      <c r="DZ22" s="185"/>
      <c r="EA22" s="185"/>
      <c r="EB22" s="185"/>
      <c r="EC22" s="185"/>
      <c r="ED22" s="185"/>
      <c r="EE22" s="185"/>
      <c r="EF22" s="185"/>
      <c r="EG22" s="185"/>
      <c r="EH22" s="185"/>
      <c r="EI22" s="185"/>
      <c r="EJ22" s="185"/>
      <c r="EK22" s="185"/>
      <c r="EL22" s="185"/>
      <c r="EM22" s="185"/>
      <c r="EN22" s="185"/>
      <c r="EO22" s="185"/>
      <c r="EP22" s="185"/>
      <c r="EQ22" s="185"/>
      <c r="ER22" s="185"/>
      <c r="ES22" s="185"/>
      <c r="ET22" s="185"/>
      <c r="EU22" s="185"/>
      <c r="EV22" s="185"/>
      <c r="EW22" s="185"/>
      <c r="EX22" s="185"/>
      <c r="EY22" s="185"/>
      <c r="EZ22" s="185"/>
      <c r="FA22" s="185"/>
      <c r="FB22" s="185"/>
      <c r="FC22" s="185"/>
      <c r="FD22" s="185"/>
      <c r="FE22" s="185"/>
      <c r="FF22" s="185"/>
      <c r="FG22" s="185"/>
      <c r="FH22" s="185"/>
      <c r="FI22" s="185"/>
      <c r="FJ22" s="185"/>
      <c r="FK22" s="185"/>
      <c r="FL22" s="185"/>
      <c r="FM22" s="185"/>
      <c r="FN22" s="185"/>
      <c r="FO22" s="185"/>
      <c r="FP22" s="185"/>
      <c r="FQ22" s="185"/>
      <c r="FR22" s="185"/>
      <c r="FS22" s="185"/>
      <c r="FT22" s="185"/>
      <c r="FU22" s="185"/>
      <c r="FV22" s="185"/>
      <c r="FW22" s="185"/>
      <c r="FX22" s="185"/>
      <c r="FY22" s="185"/>
      <c r="FZ22" s="185"/>
      <c r="GA22" s="185"/>
      <c r="GB22" s="185"/>
      <c r="GC22" s="185"/>
      <c r="GD22" s="185"/>
      <c r="GE22" s="185"/>
      <c r="GF22" s="185"/>
      <c r="GG22" s="185"/>
      <c r="GH22" s="185"/>
      <c r="GI22" s="185"/>
      <c r="GJ22" s="185"/>
      <c r="GK22" s="185"/>
      <c r="GL22" s="185"/>
      <c r="GM22" s="185"/>
      <c r="GN22" s="185"/>
      <c r="GO22" s="185"/>
      <c r="GP22" s="185"/>
      <c r="GQ22" s="185"/>
      <c r="GR22" s="185"/>
      <c r="GS22" s="185"/>
      <c r="GT22" s="185"/>
      <c r="GU22" s="185"/>
      <c r="GV22" s="185"/>
      <c r="GW22" s="185"/>
      <c r="GX22" s="185"/>
      <c r="GY22" s="185"/>
      <c r="GZ22" s="185"/>
      <c r="HA22" s="185"/>
      <c r="HB22" s="185"/>
      <c r="HC22" s="185"/>
      <c r="HD22" s="185"/>
      <c r="HE22" s="185"/>
      <c r="HF22" s="185"/>
      <c r="HG22" s="185"/>
      <c r="HH22" s="185"/>
      <c r="HI22" s="185"/>
      <c r="HJ22" s="185"/>
      <c r="HK22" s="185"/>
      <c r="HL22" s="185"/>
      <c r="HM22" s="185"/>
      <c r="HN22" s="185"/>
      <c r="HO22" s="185"/>
      <c r="HP22" s="185"/>
      <c r="HQ22" s="185"/>
      <c r="HR22" s="185"/>
      <c r="HS22" s="185"/>
      <c r="HT22" s="185"/>
      <c r="HU22" s="185"/>
      <c r="HV22" s="185"/>
      <c r="HW22" s="185"/>
      <c r="HX22" s="185"/>
      <c r="HY22" s="185"/>
      <c r="HZ22" s="185"/>
      <c r="IA22" s="185"/>
      <c r="IB22" s="185"/>
      <c r="IC22" s="185"/>
      <c r="ID22" s="185"/>
      <c r="IE22" s="185"/>
      <c r="IF22" s="185"/>
      <c r="IG22" s="185"/>
      <c r="IH22" s="185"/>
      <c r="II22" s="185"/>
      <c r="IJ22" s="185"/>
      <c r="IK22" s="185"/>
      <c r="IL22" s="185"/>
      <c r="IM22" s="185"/>
      <c r="IN22" s="185"/>
    </row>
    <row r="23" spans="1:248">
      <c r="A23" s="173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O23" s="185"/>
      <c r="AP23" s="185"/>
      <c r="AQ23" s="185"/>
      <c r="AR23" s="185"/>
      <c r="AS23" s="185"/>
      <c r="AT23" s="185"/>
      <c r="AU23" s="185"/>
      <c r="AV23" s="185"/>
      <c r="AW23" s="185"/>
      <c r="AX23" s="185"/>
      <c r="AY23" s="185"/>
      <c r="AZ23" s="185"/>
      <c r="BA23" s="185"/>
      <c r="BB23" s="185"/>
      <c r="BC23" s="185"/>
      <c r="BD23" s="185"/>
      <c r="BE23" s="185"/>
      <c r="BF23" s="185"/>
      <c r="BG23" s="185"/>
      <c r="BH23" s="185"/>
      <c r="BI23" s="185"/>
      <c r="BJ23" s="185"/>
      <c r="BK23" s="185"/>
      <c r="BL23" s="185"/>
      <c r="BM23" s="185"/>
      <c r="BN23" s="185"/>
      <c r="BO23" s="185"/>
      <c r="BP23" s="185"/>
      <c r="BQ23" s="185"/>
      <c r="BR23" s="185"/>
      <c r="BS23" s="185"/>
      <c r="BT23" s="185"/>
      <c r="BU23" s="185"/>
      <c r="BV23" s="185"/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5"/>
      <c r="CJ23" s="185"/>
      <c r="CK23" s="185"/>
      <c r="CL23" s="185"/>
      <c r="CM23" s="185"/>
      <c r="CN23" s="185"/>
      <c r="CO23" s="185"/>
      <c r="CP23" s="185"/>
      <c r="CQ23" s="185"/>
      <c r="CR23" s="185"/>
      <c r="CS23" s="185"/>
      <c r="CT23" s="185"/>
      <c r="CU23" s="185"/>
      <c r="CV23" s="185"/>
      <c r="CW23" s="185"/>
      <c r="CX23" s="185"/>
      <c r="CY23" s="185"/>
      <c r="CZ23" s="185"/>
      <c r="DA23" s="185"/>
      <c r="DB23" s="185"/>
      <c r="DC23" s="185"/>
      <c r="DD23" s="185"/>
      <c r="DE23" s="185"/>
      <c r="DF23" s="185"/>
      <c r="DG23" s="185"/>
      <c r="DH23" s="185"/>
      <c r="DI23" s="185"/>
      <c r="DJ23" s="185"/>
      <c r="DK23" s="185"/>
      <c r="DL23" s="185"/>
      <c r="DM23" s="185"/>
      <c r="DN23" s="185"/>
      <c r="DO23" s="185"/>
      <c r="DP23" s="185"/>
      <c r="DQ23" s="185"/>
      <c r="DR23" s="185"/>
      <c r="DS23" s="185"/>
      <c r="DT23" s="185"/>
      <c r="DU23" s="185"/>
      <c r="DV23" s="185"/>
      <c r="DW23" s="185"/>
      <c r="DX23" s="185"/>
      <c r="DY23" s="185"/>
      <c r="DZ23" s="185"/>
      <c r="EA23" s="185"/>
      <c r="EB23" s="185"/>
      <c r="EC23" s="185"/>
      <c r="ED23" s="185"/>
      <c r="EE23" s="185"/>
      <c r="EF23" s="185"/>
      <c r="EG23" s="185"/>
      <c r="EH23" s="185"/>
      <c r="EI23" s="185"/>
      <c r="EJ23" s="185"/>
      <c r="EK23" s="185"/>
      <c r="EL23" s="185"/>
      <c r="EM23" s="185"/>
      <c r="EN23" s="185"/>
      <c r="EO23" s="185"/>
      <c r="EP23" s="185"/>
      <c r="EQ23" s="185"/>
      <c r="ER23" s="185"/>
      <c r="ES23" s="185"/>
      <c r="ET23" s="185"/>
      <c r="EU23" s="185"/>
      <c r="EV23" s="185"/>
      <c r="EW23" s="185"/>
      <c r="EX23" s="185"/>
      <c r="EY23" s="185"/>
      <c r="EZ23" s="185"/>
      <c r="FA23" s="185"/>
      <c r="FB23" s="185"/>
      <c r="FC23" s="185"/>
      <c r="FD23" s="185"/>
      <c r="FE23" s="185"/>
      <c r="FF23" s="185"/>
      <c r="FG23" s="185"/>
      <c r="FH23" s="185"/>
      <c r="FI23" s="185"/>
      <c r="FJ23" s="185"/>
      <c r="FK23" s="185"/>
      <c r="FL23" s="185"/>
      <c r="FM23" s="185"/>
      <c r="FN23" s="185"/>
      <c r="FO23" s="185"/>
      <c r="FP23" s="185"/>
      <c r="FQ23" s="185"/>
      <c r="FR23" s="185"/>
      <c r="FS23" s="185"/>
      <c r="FT23" s="185"/>
      <c r="FU23" s="185"/>
      <c r="FV23" s="185"/>
      <c r="FW23" s="185"/>
      <c r="FX23" s="185"/>
      <c r="FY23" s="185"/>
      <c r="FZ23" s="185"/>
      <c r="GA23" s="185"/>
      <c r="GB23" s="185"/>
      <c r="GC23" s="185"/>
      <c r="GD23" s="185"/>
      <c r="GE23" s="185"/>
      <c r="GF23" s="185"/>
      <c r="GG23" s="185"/>
      <c r="GH23" s="185"/>
      <c r="GI23" s="185"/>
      <c r="GJ23" s="185"/>
      <c r="GK23" s="185"/>
      <c r="GL23" s="185"/>
      <c r="GM23" s="185"/>
      <c r="GN23" s="185"/>
      <c r="GO23" s="185"/>
      <c r="GP23" s="185"/>
      <c r="GQ23" s="185"/>
      <c r="GR23" s="185"/>
      <c r="GS23" s="185"/>
      <c r="GT23" s="185"/>
      <c r="GU23" s="185"/>
      <c r="GV23" s="185"/>
      <c r="GW23" s="185"/>
      <c r="GX23" s="185"/>
      <c r="GY23" s="185"/>
      <c r="GZ23" s="185"/>
      <c r="HA23" s="185"/>
      <c r="HB23" s="185"/>
      <c r="HC23" s="185"/>
      <c r="HD23" s="185"/>
      <c r="HE23" s="185"/>
      <c r="HF23" s="185"/>
      <c r="HG23" s="185"/>
      <c r="HH23" s="185"/>
      <c r="HI23" s="185"/>
      <c r="HJ23" s="185"/>
      <c r="HK23" s="185"/>
      <c r="HL23" s="185"/>
      <c r="HM23" s="185"/>
      <c r="HN23" s="185"/>
      <c r="HO23" s="185"/>
      <c r="HP23" s="185"/>
      <c r="HQ23" s="185"/>
      <c r="HR23" s="185"/>
      <c r="HS23" s="185"/>
      <c r="HT23" s="185"/>
      <c r="HU23" s="185"/>
      <c r="HV23" s="185"/>
      <c r="HW23" s="185"/>
      <c r="HX23" s="185"/>
      <c r="HY23" s="185"/>
      <c r="HZ23" s="185"/>
      <c r="IA23" s="185"/>
      <c r="IB23" s="185"/>
      <c r="IC23" s="185"/>
      <c r="ID23" s="185"/>
      <c r="IE23" s="185"/>
      <c r="IF23" s="185"/>
      <c r="IG23" s="185"/>
      <c r="IH23" s="185"/>
      <c r="II23" s="185"/>
      <c r="IJ23" s="185"/>
      <c r="IK23" s="185"/>
      <c r="IL23" s="185"/>
      <c r="IM23" s="185"/>
      <c r="IN23" s="185"/>
    </row>
    <row r="24" spans="1:248">
      <c r="A24" s="173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5"/>
      <c r="AB24" s="185"/>
      <c r="AC24" s="185"/>
      <c r="AD24" s="185"/>
      <c r="AE24" s="185"/>
      <c r="AF24" s="185"/>
      <c r="AG24" s="185"/>
      <c r="AH24" s="185"/>
      <c r="AI24" s="185"/>
      <c r="AJ24" s="185"/>
      <c r="AK24" s="185"/>
      <c r="AL24" s="185"/>
      <c r="AM24" s="185"/>
      <c r="AN24" s="185"/>
      <c r="AO24" s="185"/>
      <c r="AP24" s="185"/>
      <c r="AQ24" s="185"/>
      <c r="AR24" s="185"/>
      <c r="AS24" s="185"/>
      <c r="AT24" s="185"/>
      <c r="AU24" s="185"/>
      <c r="AV24" s="185"/>
      <c r="AW24" s="185"/>
      <c r="AX24" s="185"/>
      <c r="AY24" s="185"/>
      <c r="AZ24" s="185"/>
      <c r="BA24" s="185"/>
      <c r="BB24" s="185"/>
      <c r="BC24" s="185"/>
      <c r="BD24" s="185"/>
      <c r="BE24" s="185"/>
      <c r="BF24" s="185"/>
      <c r="BG24" s="185"/>
      <c r="BH24" s="185"/>
      <c r="BI24" s="185"/>
      <c r="BJ24" s="185"/>
      <c r="BK24" s="185"/>
      <c r="BL24" s="185"/>
      <c r="BM24" s="185"/>
      <c r="BN24" s="185"/>
      <c r="BO24" s="185"/>
      <c r="BP24" s="185"/>
      <c r="BQ24" s="185"/>
      <c r="BR24" s="185"/>
      <c r="BS24" s="185"/>
      <c r="BT24" s="185"/>
      <c r="BU24" s="185"/>
      <c r="BV24" s="185"/>
      <c r="BW24" s="185"/>
      <c r="BX24" s="185"/>
      <c r="BY24" s="185"/>
      <c r="BZ24" s="185"/>
      <c r="CA24" s="185"/>
      <c r="CB24" s="185"/>
      <c r="CC24" s="185"/>
      <c r="CD24" s="185"/>
      <c r="CE24" s="185"/>
      <c r="CF24" s="185"/>
      <c r="CG24" s="185"/>
      <c r="CH24" s="185"/>
      <c r="CI24" s="185"/>
      <c r="CJ24" s="185"/>
      <c r="CK24" s="185"/>
      <c r="CL24" s="185"/>
      <c r="CM24" s="185"/>
      <c r="CN24" s="185"/>
      <c r="CO24" s="185"/>
      <c r="CP24" s="185"/>
      <c r="CQ24" s="185"/>
      <c r="CR24" s="185"/>
      <c r="CS24" s="185"/>
      <c r="CT24" s="185"/>
      <c r="CU24" s="185"/>
      <c r="CV24" s="185"/>
      <c r="CW24" s="185"/>
      <c r="CX24" s="185"/>
      <c r="CY24" s="185"/>
      <c r="CZ24" s="185"/>
      <c r="DA24" s="185"/>
      <c r="DB24" s="185"/>
      <c r="DC24" s="185"/>
      <c r="DD24" s="185"/>
      <c r="DE24" s="185"/>
      <c r="DF24" s="185"/>
      <c r="DG24" s="185"/>
      <c r="DH24" s="185"/>
      <c r="DI24" s="185"/>
      <c r="DJ24" s="185"/>
      <c r="DK24" s="185"/>
      <c r="DL24" s="185"/>
      <c r="DM24" s="185"/>
      <c r="DN24" s="185"/>
      <c r="DO24" s="185"/>
      <c r="DP24" s="185"/>
      <c r="DQ24" s="185"/>
      <c r="DR24" s="185"/>
      <c r="DS24" s="185"/>
      <c r="DT24" s="185"/>
      <c r="DU24" s="185"/>
      <c r="DV24" s="185"/>
      <c r="DW24" s="185"/>
      <c r="DX24" s="185"/>
      <c r="DY24" s="185"/>
      <c r="DZ24" s="185"/>
      <c r="EA24" s="185"/>
      <c r="EB24" s="185"/>
      <c r="EC24" s="185"/>
      <c r="ED24" s="185"/>
      <c r="EE24" s="185"/>
      <c r="EF24" s="185"/>
      <c r="EG24" s="185"/>
      <c r="EH24" s="185"/>
      <c r="EI24" s="185"/>
      <c r="EJ24" s="185"/>
      <c r="EK24" s="185"/>
      <c r="EL24" s="185"/>
      <c r="EM24" s="185"/>
      <c r="EN24" s="185"/>
      <c r="EO24" s="185"/>
      <c r="EP24" s="185"/>
      <c r="EQ24" s="185"/>
      <c r="ER24" s="185"/>
      <c r="ES24" s="185"/>
      <c r="ET24" s="185"/>
      <c r="EU24" s="185"/>
      <c r="EV24" s="185"/>
      <c r="EW24" s="185"/>
      <c r="EX24" s="185"/>
      <c r="EY24" s="185"/>
      <c r="EZ24" s="185"/>
      <c r="FA24" s="185"/>
      <c r="FB24" s="185"/>
      <c r="FC24" s="185"/>
      <c r="FD24" s="185"/>
      <c r="FE24" s="185"/>
      <c r="FF24" s="185"/>
      <c r="FG24" s="185"/>
      <c r="FH24" s="185"/>
      <c r="FI24" s="185"/>
      <c r="FJ24" s="185"/>
      <c r="FK24" s="185"/>
      <c r="FL24" s="185"/>
      <c r="FM24" s="185"/>
      <c r="FN24" s="185"/>
      <c r="FO24" s="185"/>
      <c r="FP24" s="185"/>
      <c r="FQ24" s="185"/>
      <c r="FR24" s="185"/>
      <c r="FS24" s="185"/>
      <c r="FT24" s="185"/>
      <c r="FU24" s="185"/>
      <c r="FV24" s="185"/>
      <c r="FW24" s="185"/>
      <c r="FX24" s="185"/>
      <c r="FY24" s="185"/>
      <c r="FZ24" s="185"/>
      <c r="GA24" s="185"/>
      <c r="GB24" s="185"/>
      <c r="GC24" s="185"/>
      <c r="GD24" s="185"/>
      <c r="GE24" s="185"/>
      <c r="GF24" s="185"/>
      <c r="GG24" s="185"/>
      <c r="GH24" s="185"/>
      <c r="GI24" s="185"/>
      <c r="GJ24" s="185"/>
      <c r="GK24" s="185"/>
      <c r="GL24" s="185"/>
      <c r="GM24" s="185"/>
      <c r="GN24" s="185"/>
      <c r="GO24" s="185"/>
      <c r="GP24" s="185"/>
      <c r="GQ24" s="185"/>
      <c r="GR24" s="185"/>
      <c r="GS24" s="185"/>
      <c r="GT24" s="185"/>
      <c r="GU24" s="185"/>
      <c r="GV24" s="185"/>
      <c r="GW24" s="185"/>
      <c r="GX24" s="185"/>
      <c r="GY24" s="185"/>
      <c r="GZ24" s="185"/>
      <c r="HA24" s="185"/>
      <c r="HB24" s="185"/>
      <c r="HC24" s="185"/>
      <c r="HD24" s="185"/>
      <c r="HE24" s="185"/>
      <c r="HF24" s="185"/>
      <c r="HG24" s="185"/>
      <c r="HH24" s="185"/>
      <c r="HI24" s="185"/>
      <c r="HJ24" s="185"/>
      <c r="HK24" s="185"/>
      <c r="HL24" s="185"/>
      <c r="HM24" s="185"/>
      <c r="HN24" s="185"/>
      <c r="HO24" s="185"/>
      <c r="HP24" s="185"/>
      <c r="HQ24" s="185"/>
      <c r="HR24" s="185"/>
      <c r="HS24" s="185"/>
      <c r="HT24" s="185"/>
      <c r="HU24" s="185"/>
      <c r="HV24" s="185"/>
      <c r="HW24" s="185"/>
      <c r="HX24" s="185"/>
      <c r="HY24" s="185"/>
      <c r="HZ24" s="185"/>
      <c r="IA24" s="185"/>
      <c r="IB24" s="185"/>
      <c r="IC24" s="185"/>
      <c r="ID24" s="185"/>
      <c r="IE24" s="185"/>
      <c r="IF24" s="185"/>
      <c r="IG24" s="185"/>
      <c r="IH24" s="185"/>
      <c r="II24" s="185"/>
      <c r="IJ24" s="185"/>
      <c r="IK24" s="185"/>
      <c r="IL24" s="185"/>
      <c r="IM24" s="185"/>
      <c r="IN24" s="185"/>
    </row>
    <row r="25" spans="1:248" s="839" customFormat="1">
      <c r="A25" s="205"/>
      <c r="C25" s="841"/>
      <c r="E25" s="840"/>
      <c r="G25" s="857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  <c r="AG25" s="185"/>
      <c r="AH25" s="185"/>
      <c r="AI25" s="185"/>
      <c r="AJ25" s="185"/>
      <c r="AK25" s="185"/>
      <c r="AL25" s="185"/>
      <c r="AM25" s="185"/>
      <c r="AN25" s="185"/>
      <c r="AO25" s="185"/>
      <c r="AP25" s="185"/>
      <c r="AQ25" s="185"/>
      <c r="AR25" s="185"/>
      <c r="AS25" s="185"/>
      <c r="AT25" s="185"/>
      <c r="AU25" s="185"/>
      <c r="AV25" s="185"/>
      <c r="AW25" s="185"/>
      <c r="AX25" s="185"/>
      <c r="AY25" s="185"/>
      <c r="AZ25" s="185"/>
      <c r="BA25" s="185"/>
      <c r="BB25" s="185"/>
      <c r="BC25" s="185"/>
      <c r="BD25" s="185"/>
      <c r="BE25" s="185"/>
      <c r="BF25" s="185"/>
      <c r="BG25" s="185"/>
      <c r="BH25" s="185"/>
      <c r="BI25" s="185"/>
      <c r="BJ25" s="185"/>
      <c r="BK25" s="185"/>
      <c r="BL25" s="185"/>
      <c r="BM25" s="185"/>
      <c r="BN25" s="185"/>
      <c r="BO25" s="185"/>
      <c r="BP25" s="185"/>
      <c r="BQ25" s="185"/>
      <c r="BR25" s="185"/>
      <c r="BS25" s="185"/>
      <c r="BT25" s="185"/>
      <c r="BU25" s="185"/>
      <c r="BV25" s="185"/>
      <c r="BW25" s="185"/>
      <c r="BX25" s="185"/>
      <c r="BY25" s="185"/>
      <c r="BZ25" s="185"/>
      <c r="CA25" s="185"/>
      <c r="CB25" s="185"/>
      <c r="CC25" s="185"/>
      <c r="CD25" s="185"/>
      <c r="CE25" s="185"/>
      <c r="CF25" s="185"/>
      <c r="CG25" s="185"/>
      <c r="CH25" s="185"/>
      <c r="CI25" s="185"/>
      <c r="CJ25" s="185"/>
      <c r="CK25" s="185"/>
      <c r="CL25" s="185"/>
      <c r="CM25" s="185"/>
      <c r="CN25" s="185"/>
      <c r="CO25" s="185"/>
      <c r="CP25" s="185"/>
      <c r="CQ25" s="185"/>
      <c r="CR25" s="185"/>
      <c r="CS25" s="185"/>
      <c r="CT25" s="185"/>
      <c r="CU25" s="185"/>
      <c r="CV25" s="185"/>
      <c r="CW25" s="185"/>
      <c r="CX25" s="185"/>
      <c r="CY25" s="185"/>
      <c r="CZ25" s="185"/>
      <c r="DA25" s="185"/>
      <c r="DB25" s="185"/>
      <c r="DC25" s="185"/>
      <c r="DD25" s="185"/>
      <c r="DE25" s="185"/>
      <c r="DF25" s="185"/>
      <c r="DG25" s="185"/>
      <c r="DH25" s="185"/>
      <c r="DI25" s="185"/>
      <c r="DJ25" s="185"/>
      <c r="DK25" s="185"/>
      <c r="DL25" s="185"/>
      <c r="DM25" s="185"/>
      <c r="DN25" s="185"/>
      <c r="DO25" s="185"/>
      <c r="DP25" s="185"/>
      <c r="DQ25" s="185"/>
      <c r="DR25" s="185"/>
      <c r="DS25" s="185"/>
      <c r="DT25" s="185"/>
      <c r="DU25" s="185"/>
      <c r="DV25" s="185"/>
      <c r="DW25" s="185"/>
      <c r="DX25" s="185"/>
      <c r="DY25" s="185"/>
      <c r="DZ25" s="185"/>
      <c r="EA25" s="185"/>
      <c r="EB25" s="185"/>
      <c r="EC25" s="185"/>
      <c r="ED25" s="185"/>
      <c r="EE25" s="185"/>
      <c r="EF25" s="185"/>
      <c r="EG25" s="185"/>
      <c r="EH25" s="185"/>
      <c r="EI25" s="185"/>
      <c r="EJ25" s="185"/>
      <c r="EK25" s="185"/>
      <c r="EL25" s="185"/>
      <c r="EM25" s="185"/>
      <c r="EN25" s="185"/>
      <c r="EO25" s="185"/>
      <c r="EP25" s="185"/>
      <c r="EQ25" s="185"/>
      <c r="ER25" s="185"/>
      <c r="ES25" s="185"/>
      <c r="ET25" s="185"/>
      <c r="EU25" s="185"/>
      <c r="EV25" s="185"/>
      <c r="EW25" s="185"/>
      <c r="EX25" s="185"/>
      <c r="EY25" s="185"/>
      <c r="EZ25" s="185"/>
      <c r="FA25" s="185"/>
      <c r="FB25" s="185"/>
      <c r="FC25" s="185"/>
      <c r="FD25" s="185"/>
      <c r="FE25" s="185"/>
      <c r="FF25" s="185"/>
      <c r="FG25" s="185"/>
      <c r="FH25" s="185"/>
      <c r="FI25" s="185"/>
      <c r="FJ25" s="185"/>
      <c r="FK25" s="185"/>
      <c r="FL25" s="185"/>
      <c r="FM25" s="185"/>
      <c r="FN25" s="185"/>
      <c r="FO25" s="185"/>
      <c r="FP25" s="185"/>
      <c r="FQ25" s="185"/>
      <c r="FR25" s="185"/>
      <c r="FS25" s="185"/>
      <c r="FT25" s="185"/>
      <c r="FU25" s="185"/>
      <c r="FV25" s="185"/>
      <c r="FW25" s="185"/>
      <c r="FX25" s="185"/>
      <c r="FY25" s="185"/>
      <c r="FZ25" s="185"/>
      <c r="GA25" s="185"/>
      <c r="GB25" s="185"/>
      <c r="GC25" s="185"/>
      <c r="GD25" s="185"/>
      <c r="GE25" s="185"/>
      <c r="GF25" s="185"/>
      <c r="GG25" s="185"/>
      <c r="GH25" s="185"/>
      <c r="GI25" s="185"/>
      <c r="GJ25" s="185"/>
      <c r="GK25" s="185"/>
      <c r="GL25" s="185"/>
      <c r="GM25" s="185"/>
      <c r="GN25" s="185"/>
      <c r="GO25" s="185"/>
      <c r="GP25" s="185"/>
      <c r="GQ25" s="185"/>
      <c r="GR25" s="185"/>
      <c r="GS25" s="185"/>
      <c r="GT25" s="185"/>
      <c r="GU25" s="185"/>
      <c r="GV25" s="185"/>
      <c r="GW25" s="185"/>
      <c r="GX25" s="185"/>
      <c r="GY25" s="185"/>
      <c r="GZ25" s="185"/>
      <c r="HA25" s="185"/>
      <c r="HB25" s="185"/>
      <c r="HC25" s="185"/>
      <c r="HD25" s="185"/>
      <c r="HE25" s="185"/>
      <c r="HF25" s="185"/>
      <c r="HG25" s="185"/>
      <c r="HH25" s="185"/>
      <c r="HI25" s="185"/>
      <c r="HJ25" s="185"/>
      <c r="HK25" s="185"/>
      <c r="HL25" s="185"/>
      <c r="HM25" s="185"/>
      <c r="HN25" s="185"/>
      <c r="HO25" s="185"/>
      <c r="HP25" s="185"/>
      <c r="HQ25" s="185"/>
      <c r="HR25" s="185"/>
      <c r="HS25" s="185"/>
      <c r="HT25" s="185"/>
      <c r="HU25" s="185"/>
      <c r="HV25" s="185"/>
      <c r="HW25" s="185"/>
      <c r="HX25" s="185"/>
      <c r="HY25" s="185"/>
      <c r="HZ25" s="185"/>
      <c r="IA25" s="185"/>
      <c r="IB25" s="185"/>
      <c r="IC25" s="185"/>
      <c r="ID25" s="185"/>
      <c r="IE25" s="185"/>
      <c r="IF25" s="185"/>
      <c r="IG25" s="185"/>
      <c r="IH25" s="185"/>
      <c r="II25" s="185"/>
      <c r="IJ25" s="185"/>
      <c r="IK25" s="185"/>
      <c r="IL25" s="185"/>
      <c r="IM25" s="185"/>
      <c r="IN25" s="185"/>
    </row>
    <row r="26" spans="1:248"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5"/>
      <c r="BA26" s="185"/>
      <c r="BB26" s="185"/>
      <c r="BC26" s="185"/>
      <c r="BD26" s="185"/>
      <c r="BE26" s="185"/>
      <c r="BF26" s="185"/>
      <c r="BG26" s="185"/>
      <c r="BH26" s="185"/>
      <c r="BI26" s="185"/>
      <c r="BJ26" s="185"/>
      <c r="BK26" s="185"/>
      <c r="BL26" s="185"/>
      <c r="BM26" s="185"/>
      <c r="BN26" s="185"/>
      <c r="BO26" s="185"/>
      <c r="BP26" s="185"/>
      <c r="BQ26" s="185"/>
      <c r="BR26" s="185"/>
      <c r="BS26" s="185"/>
      <c r="BT26" s="185"/>
      <c r="BU26" s="185"/>
      <c r="BV26" s="185"/>
      <c r="BW26" s="185"/>
      <c r="BX26" s="185"/>
      <c r="BY26" s="185"/>
      <c r="BZ26" s="185"/>
      <c r="CA26" s="185"/>
      <c r="CB26" s="185"/>
      <c r="CC26" s="185"/>
      <c r="CD26" s="185"/>
      <c r="CE26" s="185"/>
      <c r="CF26" s="185"/>
      <c r="CG26" s="185"/>
      <c r="CH26" s="185"/>
      <c r="CI26" s="185"/>
      <c r="CJ26" s="185"/>
      <c r="CK26" s="185"/>
      <c r="CL26" s="185"/>
      <c r="CM26" s="185"/>
      <c r="CN26" s="185"/>
      <c r="CO26" s="185"/>
      <c r="CP26" s="185"/>
      <c r="CQ26" s="185"/>
      <c r="CR26" s="185"/>
      <c r="CS26" s="185"/>
      <c r="CT26" s="185"/>
      <c r="CU26" s="185"/>
      <c r="CV26" s="185"/>
      <c r="CW26" s="185"/>
      <c r="CX26" s="185"/>
      <c r="CY26" s="185"/>
      <c r="CZ26" s="185"/>
      <c r="DA26" s="185"/>
      <c r="DB26" s="185"/>
      <c r="DC26" s="185"/>
      <c r="DD26" s="185"/>
      <c r="DE26" s="185"/>
      <c r="DF26" s="185"/>
      <c r="DG26" s="185"/>
      <c r="DH26" s="185"/>
      <c r="DI26" s="185"/>
      <c r="DJ26" s="185"/>
      <c r="DK26" s="185"/>
      <c r="DL26" s="185"/>
      <c r="DM26" s="185"/>
      <c r="DN26" s="185"/>
      <c r="DO26" s="185"/>
      <c r="DP26" s="185"/>
      <c r="DQ26" s="185"/>
      <c r="DR26" s="185"/>
      <c r="DS26" s="185"/>
      <c r="DT26" s="185"/>
      <c r="DU26" s="185"/>
      <c r="DV26" s="185"/>
      <c r="DW26" s="185"/>
      <c r="DX26" s="185"/>
      <c r="DY26" s="185"/>
      <c r="DZ26" s="185"/>
      <c r="EA26" s="185"/>
      <c r="EB26" s="185"/>
      <c r="EC26" s="185"/>
      <c r="ED26" s="185"/>
      <c r="EE26" s="185"/>
      <c r="EF26" s="185"/>
      <c r="EG26" s="185"/>
      <c r="EH26" s="185"/>
      <c r="EI26" s="185"/>
      <c r="EJ26" s="185"/>
      <c r="EK26" s="185"/>
      <c r="EL26" s="185"/>
      <c r="EM26" s="185"/>
      <c r="EN26" s="185"/>
      <c r="EO26" s="185"/>
      <c r="EP26" s="185"/>
      <c r="EQ26" s="185"/>
      <c r="ER26" s="185"/>
      <c r="ES26" s="185"/>
      <c r="ET26" s="185"/>
      <c r="EU26" s="185"/>
      <c r="EV26" s="185"/>
      <c r="EW26" s="185"/>
      <c r="EX26" s="185"/>
      <c r="EY26" s="185"/>
      <c r="EZ26" s="185"/>
      <c r="FA26" s="185"/>
      <c r="FB26" s="185"/>
      <c r="FC26" s="185"/>
      <c r="FD26" s="185"/>
      <c r="FE26" s="185"/>
      <c r="FF26" s="185"/>
      <c r="FG26" s="185"/>
      <c r="FH26" s="185"/>
      <c r="FI26" s="185"/>
      <c r="FJ26" s="185"/>
      <c r="FK26" s="185"/>
      <c r="FL26" s="185"/>
      <c r="FM26" s="185"/>
      <c r="FN26" s="185"/>
      <c r="FO26" s="185"/>
      <c r="FP26" s="185"/>
      <c r="FQ26" s="185"/>
      <c r="FR26" s="185"/>
      <c r="FS26" s="185"/>
      <c r="FT26" s="185"/>
      <c r="FU26" s="185"/>
      <c r="FV26" s="185"/>
      <c r="FW26" s="185"/>
      <c r="FX26" s="185"/>
      <c r="FY26" s="185"/>
      <c r="FZ26" s="185"/>
      <c r="GA26" s="185"/>
      <c r="GB26" s="185"/>
      <c r="GC26" s="185"/>
      <c r="GD26" s="185"/>
      <c r="GE26" s="185"/>
      <c r="GF26" s="185"/>
      <c r="GG26" s="185"/>
      <c r="GH26" s="185"/>
      <c r="GI26" s="185"/>
      <c r="GJ26" s="185"/>
      <c r="GK26" s="185"/>
      <c r="GL26" s="185"/>
      <c r="GM26" s="185"/>
      <c r="GN26" s="185"/>
      <c r="GO26" s="185"/>
      <c r="GP26" s="185"/>
      <c r="GQ26" s="185"/>
      <c r="GR26" s="185"/>
      <c r="GS26" s="185"/>
      <c r="GT26" s="185"/>
      <c r="GU26" s="185"/>
      <c r="GV26" s="185"/>
      <c r="GW26" s="185"/>
      <c r="GX26" s="185"/>
      <c r="GY26" s="185"/>
      <c r="GZ26" s="185"/>
      <c r="HA26" s="185"/>
      <c r="HB26" s="185"/>
      <c r="HC26" s="185"/>
      <c r="HD26" s="185"/>
      <c r="HE26" s="185"/>
      <c r="HF26" s="185"/>
      <c r="HG26" s="185"/>
      <c r="HH26" s="185"/>
      <c r="HI26" s="185"/>
      <c r="HJ26" s="185"/>
      <c r="HK26" s="185"/>
      <c r="HL26" s="185"/>
      <c r="HM26" s="185"/>
      <c r="HN26" s="185"/>
      <c r="HO26" s="185"/>
      <c r="HP26" s="185"/>
      <c r="HQ26" s="185"/>
      <c r="HR26" s="185"/>
      <c r="HS26" s="185"/>
      <c r="HT26" s="185"/>
      <c r="HU26" s="185"/>
      <c r="HV26" s="185"/>
      <c r="HW26" s="185"/>
      <c r="HX26" s="185"/>
      <c r="HY26" s="185"/>
      <c r="HZ26" s="185"/>
      <c r="IA26" s="185"/>
      <c r="IB26" s="185"/>
      <c r="IC26" s="185"/>
      <c r="ID26" s="185"/>
      <c r="IE26" s="185"/>
      <c r="IF26" s="185"/>
      <c r="IG26" s="185"/>
      <c r="IH26" s="185"/>
      <c r="II26" s="185"/>
      <c r="IJ26" s="185"/>
      <c r="IK26" s="185"/>
      <c r="IL26" s="185"/>
      <c r="IM26" s="185"/>
      <c r="IN26" s="185"/>
    </row>
    <row r="27" spans="1:248"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185"/>
      <c r="AD27" s="185"/>
      <c r="AE27" s="185"/>
      <c r="AF27" s="185"/>
      <c r="AG27" s="185"/>
      <c r="AH27" s="185"/>
      <c r="AI27" s="185"/>
      <c r="AJ27" s="185"/>
      <c r="AK27" s="185"/>
      <c r="AL27" s="185"/>
      <c r="AM27" s="185"/>
      <c r="AN27" s="185"/>
      <c r="AO27" s="185"/>
      <c r="AP27" s="185"/>
      <c r="AQ27" s="185"/>
      <c r="AR27" s="185"/>
      <c r="AS27" s="185"/>
      <c r="AT27" s="185"/>
      <c r="AU27" s="185"/>
      <c r="AV27" s="185"/>
      <c r="AW27" s="185"/>
      <c r="AX27" s="185"/>
      <c r="AY27" s="185"/>
      <c r="AZ27" s="185"/>
      <c r="BA27" s="185"/>
      <c r="BB27" s="185"/>
      <c r="BC27" s="185"/>
      <c r="BD27" s="185"/>
      <c r="BE27" s="185"/>
      <c r="BF27" s="185"/>
      <c r="BG27" s="185"/>
      <c r="BH27" s="185"/>
      <c r="BI27" s="185"/>
      <c r="BJ27" s="185"/>
      <c r="BK27" s="185"/>
      <c r="BL27" s="185"/>
      <c r="BM27" s="185"/>
      <c r="BN27" s="185"/>
      <c r="BO27" s="185"/>
      <c r="BP27" s="185"/>
      <c r="BQ27" s="185"/>
      <c r="BR27" s="185"/>
      <c r="BS27" s="185"/>
      <c r="BT27" s="185"/>
      <c r="BU27" s="185"/>
      <c r="BV27" s="185"/>
      <c r="BW27" s="185"/>
      <c r="BX27" s="185"/>
      <c r="BY27" s="185"/>
      <c r="BZ27" s="185"/>
      <c r="CA27" s="185"/>
      <c r="CB27" s="185"/>
      <c r="CC27" s="185"/>
      <c r="CD27" s="185"/>
      <c r="CE27" s="185"/>
      <c r="CF27" s="185"/>
      <c r="CG27" s="185"/>
      <c r="CH27" s="185"/>
      <c r="CI27" s="185"/>
      <c r="CJ27" s="185"/>
      <c r="CK27" s="185"/>
      <c r="CL27" s="185"/>
      <c r="CM27" s="185"/>
      <c r="CN27" s="185"/>
      <c r="CO27" s="185"/>
      <c r="CP27" s="185"/>
      <c r="CQ27" s="185"/>
      <c r="CR27" s="185"/>
      <c r="CS27" s="185"/>
      <c r="CT27" s="185"/>
      <c r="CU27" s="185"/>
      <c r="CV27" s="185"/>
      <c r="CW27" s="185"/>
      <c r="CX27" s="185"/>
      <c r="CY27" s="185"/>
      <c r="CZ27" s="185"/>
      <c r="DA27" s="185"/>
      <c r="DB27" s="185"/>
      <c r="DC27" s="185"/>
      <c r="DD27" s="185"/>
      <c r="DE27" s="185"/>
      <c r="DF27" s="185"/>
      <c r="DG27" s="185"/>
      <c r="DH27" s="185"/>
      <c r="DI27" s="185"/>
      <c r="DJ27" s="185"/>
      <c r="DK27" s="185"/>
      <c r="DL27" s="185"/>
      <c r="DM27" s="185"/>
      <c r="DN27" s="185"/>
      <c r="DO27" s="185"/>
      <c r="DP27" s="185"/>
      <c r="DQ27" s="185"/>
      <c r="DR27" s="185"/>
      <c r="DS27" s="185"/>
      <c r="DT27" s="185"/>
      <c r="DU27" s="185"/>
      <c r="DV27" s="185"/>
      <c r="DW27" s="185"/>
      <c r="DX27" s="185"/>
      <c r="DY27" s="185"/>
      <c r="DZ27" s="185"/>
      <c r="EA27" s="185"/>
      <c r="EB27" s="185"/>
      <c r="EC27" s="185"/>
      <c r="ED27" s="185"/>
      <c r="EE27" s="185"/>
      <c r="EF27" s="185"/>
      <c r="EG27" s="185"/>
      <c r="EH27" s="185"/>
      <c r="EI27" s="185"/>
      <c r="EJ27" s="185"/>
      <c r="EK27" s="185"/>
      <c r="EL27" s="185"/>
      <c r="EM27" s="185"/>
      <c r="EN27" s="185"/>
      <c r="EO27" s="185"/>
      <c r="EP27" s="185"/>
      <c r="EQ27" s="185"/>
      <c r="ER27" s="185"/>
      <c r="ES27" s="185"/>
      <c r="ET27" s="185"/>
      <c r="EU27" s="185"/>
      <c r="EV27" s="185"/>
      <c r="EW27" s="185"/>
      <c r="EX27" s="185"/>
      <c r="EY27" s="185"/>
      <c r="EZ27" s="185"/>
      <c r="FA27" s="185"/>
      <c r="FB27" s="185"/>
      <c r="FC27" s="185"/>
      <c r="FD27" s="185"/>
      <c r="FE27" s="185"/>
      <c r="FF27" s="185"/>
      <c r="FG27" s="185"/>
      <c r="FH27" s="185"/>
      <c r="FI27" s="185"/>
      <c r="FJ27" s="185"/>
      <c r="FK27" s="185"/>
      <c r="FL27" s="185"/>
      <c r="FM27" s="185"/>
      <c r="FN27" s="185"/>
      <c r="FO27" s="185"/>
      <c r="FP27" s="185"/>
      <c r="FQ27" s="185"/>
      <c r="FR27" s="185"/>
      <c r="FS27" s="185"/>
      <c r="FT27" s="185"/>
      <c r="FU27" s="185"/>
      <c r="FV27" s="185"/>
      <c r="FW27" s="185"/>
      <c r="FX27" s="185"/>
      <c r="FY27" s="185"/>
      <c r="FZ27" s="185"/>
      <c r="GA27" s="185"/>
      <c r="GB27" s="185"/>
      <c r="GC27" s="185"/>
      <c r="GD27" s="185"/>
      <c r="GE27" s="185"/>
      <c r="GF27" s="185"/>
      <c r="GG27" s="185"/>
      <c r="GH27" s="185"/>
      <c r="GI27" s="185"/>
      <c r="GJ27" s="185"/>
      <c r="GK27" s="185"/>
      <c r="GL27" s="185"/>
      <c r="GM27" s="185"/>
      <c r="GN27" s="185"/>
      <c r="GO27" s="185"/>
      <c r="GP27" s="185"/>
      <c r="GQ27" s="185"/>
      <c r="GR27" s="185"/>
      <c r="GS27" s="185"/>
      <c r="GT27" s="185"/>
      <c r="GU27" s="185"/>
      <c r="GV27" s="185"/>
      <c r="GW27" s="185"/>
      <c r="GX27" s="185"/>
      <c r="GY27" s="185"/>
      <c r="GZ27" s="185"/>
      <c r="HA27" s="185"/>
      <c r="HB27" s="185"/>
      <c r="HC27" s="185"/>
      <c r="HD27" s="185"/>
      <c r="HE27" s="185"/>
      <c r="HF27" s="185"/>
      <c r="HG27" s="185"/>
      <c r="HH27" s="185"/>
      <c r="HI27" s="185"/>
      <c r="HJ27" s="185"/>
      <c r="HK27" s="185"/>
      <c r="HL27" s="185"/>
      <c r="HM27" s="185"/>
      <c r="HN27" s="185"/>
      <c r="HO27" s="185"/>
      <c r="HP27" s="185"/>
      <c r="HQ27" s="185"/>
      <c r="HR27" s="185"/>
      <c r="HS27" s="185"/>
      <c r="HT27" s="185"/>
      <c r="HU27" s="185"/>
      <c r="HV27" s="185"/>
      <c r="HW27" s="185"/>
      <c r="HX27" s="185"/>
      <c r="HY27" s="185"/>
      <c r="HZ27" s="185"/>
      <c r="IA27" s="185"/>
      <c r="IB27" s="185"/>
      <c r="IC27" s="185"/>
      <c r="ID27" s="185"/>
      <c r="IE27" s="185"/>
      <c r="IF27" s="185"/>
      <c r="IG27" s="185"/>
      <c r="IH27" s="185"/>
      <c r="II27" s="185"/>
      <c r="IJ27" s="185"/>
      <c r="IK27" s="185"/>
      <c r="IL27" s="185"/>
      <c r="IM27" s="185"/>
      <c r="IN27" s="185"/>
    </row>
    <row r="28" spans="1:248"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185"/>
      <c r="AV28" s="185"/>
      <c r="AW28" s="185"/>
      <c r="AX28" s="185"/>
      <c r="AY28" s="185"/>
      <c r="AZ28" s="185"/>
      <c r="BA28" s="185"/>
      <c r="BB28" s="185"/>
      <c r="BC28" s="185"/>
      <c r="BD28" s="185"/>
      <c r="BE28" s="185"/>
      <c r="BF28" s="185"/>
      <c r="BG28" s="185"/>
      <c r="BH28" s="185"/>
      <c r="BI28" s="185"/>
      <c r="BJ28" s="185"/>
      <c r="BK28" s="185"/>
      <c r="BL28" s="185"/>
      <c r="BM28" s="185"/>
      <c r="BN28" s="185"/>
      <c r="BO28" s="185"/>
      <c r="BP28" s="185"/>
      <c r="BQ28" s="185"/>
      <c r="BR28" s="185"/>
      <c r="BS28" s="185"/>
      <c r="BT28" s="185"/>
      <c r="BU28" s="185"/>
      <c r="BV28" s="185"/>
      <c r="BW28" s="185"/>
      <c r="BX28" s="185"/>
      <c r="BY28" s="185"/>
      <c r="BZ28" s="185"/>
      <c r="CA28" s="185"/>
      <c r="CB28" s="185"/>
      <c r="CC28" s="185"/>
      <c r="CD28" s="185"/>
      <c r="CE28" s="185"/>
      <c r="CF28" s="185"/>
      <c r="CG28" s="185"/>
      <c r="CH28" s="185"/>
      <c r="CI28" s="185"/>
      <c r="CJ28" s="185"/>
      <c r="CK28" s="185"/>
      <c r="CL28" s="185"/>
      <c r="CM28" s="185"/>
      <c r="CN28" s="185"/>
      <c r="CO28" s="185"/>
      <c r="CP28" s="185"/>
      <c r="CQ28" s="185"/>
      <c r="CR28" s="185"/>
      <c r="CS28" s="185"/>
      <c r="CT28" s="185"/>
      <c r="CU28" s="185"/>
      <c r="CV28" s="185"/>
      <c r="CW28" s="185"/>
      <c r="CX28" s="185"/>
      <c r="CY28" s="185"/>
      <c r="CZ28" s="185"/>
      <c r="DA28" s="185"/>
      <c r="DB28" s="185"/>
      <c r="DC28" s="185"/>
      <c r="DD28" s="185"/>
      <c r="DE28" s="185"/>
      <c r="DF28" s="185"/>
      <c r="DG28" s="185"/>
      <c r="DH28" s="185"/>
      <c r="DI28" s="185"/>
      <c r="DJ28" s="185"/>
      <c r="DK28" s="185"/>
      <c r="DL28" s="185"/>
      <c r="DM28" s="185"/>
      <c r="DN28" s="185"/>
      <c r="DO28" s="185"/>
      <c r="DP28" s="185"/>
      <c r="DQ28" s="185"/>
      <c r="DR28" s="185"/>
      <c r="DS28" s="185"/>
      <c r="DT28" s="185"/>
      <c r="DU28" s="185"/>
      <c r="DV28" s="185"/>
      <c r="DW28" s="185"/>
      <c r="DX28" s="185"/>
      <c r="DY28" s="185"/>
      <c r="DZ28" s="185"/>
      <c r="EA28" s="185"/>
      <c r="EB28" s="185"/>
      <c r="EC28" s="185"/>
      <c r="ED28" s="185"/>
      <c r="EE28" s="185"/>
      <c r="EF28" s="185"/>
      <c r="EG28" s="185"/>
      <c r="EH28" s="185"/>
      <c r="EI28" s="185"/>
      <c r="EJ28" s="185"/>
      <c r="EK28" s="185"/>
      <c r="EL28" s="185"/>
      <c r="EM28" s="185"/>
      <c r="EN28" s="185"/>
      <c r="EO28" s="185"/>
      <c r="EP28" s="185"/>
      <c r="EQ28" s="185"/>
      <c r="ER28" s="185"/>
      <c r="ES28" s="185"/>
      <c r="ET28" s="185"/>
      <c r="EU28" s="185"/>
      <c r="EV28" s="185"/>
      <c r="EW28" s="185"/>
      <c r="EX28" s="185"/>
      <c r="EY28" s="185"/>
      <c r="EZ28" s="185"/>
      <c r="FA28" s="185"/>
      <c r="FB28" s="185"/>
      <c r="FC28" s="185"/>
      <c r="FD28" s="185"/>
      <c r="FE28" s="185"/>
      <c r="FF28" s="185"/>
      <c r="FG28" s="185"/>
      <c r="FH28" s="185"/>
      <c r="FI28" s="185"/>
      <c r="FJ28" s="185"/>
      <c r="FK28" s="185"/>
      <c r="FL28" s="185"/>
      <c r="FM28" s="185"/>
      <c r="FN28" s="185"/>
      <c r="FO28" s="185"/>
      <c r="FP28" s="185"/>
      <c r="FQ28" s="185"/>
      <c r="FR28" s="185"/>
      <c r="FS28" s="185"/>
      <c r="FT28" s="185"/>
      <c r="FU28" s="185"/>
      <c r="FV28" s="185"/>
      <c r="FW28" s="185"/>
      <c r="FX28" s="185"/>
      <c r="FY28" s="185"/>
      <c r="FZ28" s="185"/>
      <c r="GA28" s="185"/>
      <c r="GB28" s="185"/>
      <c r="GC28" s="185"/>
      <c r="GD28" s="185"/>
      <c r="GE28" s="185"/>
      <c r="GF28" s="185"/>
      <c r="GG28" s="185"/>
      <c r="GH28" s="185"/>
      <c r="GI28" s="185"/>
      <c r="GJ28" s="185"/>
      <c r="GK28" s="185"/>
      <c r="GL28" s="185"/>
      <c r="GM28" s="185"/>
      <c r="GN28" s="185"/>
      <c r="GO28" s="185"/>
      <c r="GP28" s="185"/>
      <c r="GQ28" s="185"/>
      <c r="GR28" s="185"/>
      <c r="GS28" s="185"/>
      <c r="GT28" s="185"/>
      <c r="GU28" s="185"/>
      <c r="GV28" s="185"/>
      <c r="GW28" s="185"/>
      <c r="GX28" s="185"/>
      <c r="GY28" s="185"/>
      <c r="GZ28" s="185"/>
      <c r="HA28" s="185"/>
      <c r="HB28" s="185"/>
      <c r="HC28" s="185"/>
      <c r="HD28" s="185"/>
      <c r="HE28" s="185"/>
      <c r="HF28" s="185"/>
      <c r="HG28" s="185"/>
      <c r="HH28" s="185"/>
      <c r="HI28" s="185"/>
      <c r="HJ28" s="185"/>
      <c r="HK28" s="185"/>
      <c r="HL28" s="185"/>
      <c r="HM28" s="185"/>
      <c r="HN28" s="185"/>
      <c r="HO28" s="185"/>
      <c r="HP28" s="185"/>
      <c r="HQ28" s="185"/>
      <c r="HR28" s="185"/>
      <c r="HS28" s="185"/>
      <c r="HT28" s="185"/>
      <c r="HU28" s="185"/>
      <c r="HV28" s="185"/>
      <c r="HW28" s="185"/>
      <c r="HX28" s="185"/>
      <c r="HY28" s="185"/>
      <c r="HZ28" s="185"/>
      <c r="IA28" s="185"/>
      <c r="IB28" s="185"/>
      <c r="IC28" s="185"/>
      <c r="ID28" s="185"/>
      <c r="IE28" s="185"/>
      <c r="IF28" s="185"/>
      <c r="IG28" s="185"/>
      <c r="IH28" s="185"/>
      <c r="II28" s="185"/>
      <c r="IJ28" s="185"/>
      <c r="IK28" s="185"/>
      <c r="IL28" s="185"/>
      <c r="IM28" s="185"/>
      <c r="IN28" s="185"/>
    </row>
    <row r="29" spans="1:248"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  <c r="AD29" s="185"/>
      <c r="AE29" s="185"/>
      <c r="AF29" s="185"/>
      <c r="AG29" s="185"/>
      <c r="AH29" s="185"/>
      <c r="AI29" s="185"/>
      <c r="AJ29" s="185"/>
      <c r="AK29" s="185"/>
      <c r="AL29" s="185"/>
      <c r="AM29" s="185"/>
      <c r="AN29" s="185"/>
      <c r="AO29" s="185"/>
      <c r="AP29" s="185"/>
      <c r="AQ29" s="185"/>
      <c r="AR29" s="185"/>
      <c r="AS29" s="185"/>
      <c r="AT29" s="185"/>
      <c r="AU29" s="185"/>
      <c r="AV29" s="185"/>
      <c r="AW29" s="185"/>
      <c r="AX29" s="185"/>
      <c r="AY29" s="185"/>
      <c r="AZ29" s="185"/>
      <c r="BA29" s="185"/>
      <c r="BB29" s="185"/>
      <c r="BC29" s="185"/>
      <c r="BD29" s="185"/>
      <c r="BE29" s="185"/>
      <c r="BF29" s="185"/>
      <c r="BG29" s="185"/>
      <c r="BH29" s="185"/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5"/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5"/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5"/>
      <c r="ET29" s="185"/>
      <c r="EU29" s="185"/>
      <c r="EV29" s="185"/>
      <c r="EW29" s="185"/>
      <c r="EX29" s="185"/>
      <c r="EY29" s="185"/>
      <c r="EZ29" s="185"/>
      <c r="FA29" s="185"/>
      <c r="FB29" s="185"/>
      <c r="FC29" s="185"/>
      <c r="FD29" s="185"/>
      <c r="FE29" s="185"/>
      <c r="FF29" s="185"/>
      <c r="FG29" s="185"/>
      <c r="FH29" s="185"/>
      <c r="FI29" s="185"/>
      <c r="FJ29" s="185"/>
      <c r="FK29" s="185"/>
      <c r="FL29" s="185"/>
      <c r="FM29" s="185"/>
      <c r="FN29" s="185"/>
      <c r="FO29" s="185"/>
      <c r="FP29" s="185"/>
      <c r="FQ29" s="185"/>
      <c r="FR29" s="185"/>
      <c r="FS29" s="185"/>
      <c r="FT29" s="185"/>
      <c r="FU29" s="185"/>
      <c r="FV29" s="185"/>
      <c r="FW29" s="185"/>
      <c r="FX29" s="185"/>
      <c r="FY29" s="185"/>
      <c r="FZ29" s="185"/>
      <c r="GA29" s="185"/>
      <c r="GB29" s="185"/>
      <c r="GC29" s="185"/>
      <c r="GD29" s="185"/>
      <c r="GE29" s="185"/>
      <c r="GF29" s="185"/>
      <c r="GG29" s="185"/>
      <c r="GH29" s="185"/>
      <c r="GI29" s="185"/>
      <c r="GJ29" s="185"/>
      <c r="GK29" s="185"/>
      <c r="GL29" s="185"/>
      <c r="GM29" s="185"/>
      <c r="GN29" s="185"/>
      <c r="GO29" s="185"/>
      <c r="GP29" s="185"/>
      <c r="GQ29" s="185"/>
      <c r="GR29" s="185"/>
      <c r="GS29" s="185"/>
      <c r="GT29" s="185"/>
      <c r="GU29" s="185"/>
      <c r="GV29" s="185"/>
      <c r="GW29" s="185"/>
      <c r="GX29" s="185"/>
      <c r="GY29" s="185"/>
      <c r="GZ29" s="185"/>
      <c r="HA29" s="185"/>
      <c r="HB29" s="185"/>
      <c r="HC29" s="185"/>
      <c r="HD29" s="185"/>
      <c r="HE29" s="185"/>
      <c r="HF29" s="185"/>
      <c r="HG29" s="185"/>
      <c r="HH29" s="185"/>
      <c r="HI29" s="185"/>
      <c r="HJ29" s="185"/>
      <c r="HK29" s="185"/>
      <c r="HL29" s="185"/>
      <c r="HM29" s="185"/>
      <c r="HN29" s="185"/>
      <c r="HO29" s="185"/>
      <c r="HP29" s="185"/>
      <c r="HQ29" s="185"/>
      <c r="HR29" s="185"/>
      <c r="HS29" s="185"/>
      <c r="HT29" s="185"/>
      <c r="HU29" s="185"/>
      <c r="HV29" s="185"/>
      <c r="HW29" s="185"/>
      <c r="HX29" s="185"/>
      <c r="HY29" s="185"/>
      <c r="HZ29" s="185"/>
      <c r="IA29" s="185"/>
      <c r="IB29" s="185"/>
      <c r="IC29" s="185"/>
      <c r="ID29" s="185"/>
      <c r="IE29" s="185"/>
      <c r="IF29" s="185"/>
      <c r="IG29" s="185"/>
      <c r="IH29" s="185"/>
      <c r="II29" s="185"/>
      <c r="IJ29" s="185"/>
      <c r="IK29" s="185"/>
      <c r="IL29" s="185"/>
      <c r="IM29" s="185"/>
      <c r="IN29" s="185"/>
    </row>
    <row r="30" spans="1:248"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/>
      <c r="AD30" s="185"/>
      <c r="AE30" s="185"/>
      <c r="AF30" s="185"/>
      <c r="AG30" s="185"/>
      <c r="AH30" s="185"/>
      <c r="AI30" s="185"/>
      <c r="AJ30" s="185"/>
      <c r="AK30" s="185"/>
      <c r="AL30" s="185"/>
      <c r="AM30" s="185"/>
      <c r="AN30" s="185"/>
      <c r="AO30" s="185"/>
      <c r="AP30" s="185"/>
      <c r="AQ30" s="185"/>
      <c r="AR30" s="185"/>
      <c r="AS30" s="185"/>
      <c r="AT30" s="185"/>
      <c r="AU30" s="185"/>
      <c r="AV30" s="185"/>
      <c r="AW30" s="185"/>
      <c r="AX30" s="185"/>
      <c r="AY30" s="185"/>
      <c r="AZ30" s="185"/>
      <c r="BA30" s="185"/>
      <c r="BB30" s="185"/>
      <c r="BC30" s="185"/>
      <c r="BD30" s="185"/>
      <c r="BE30" s="185"/>
      <c r="BF30" s="185"/>
      <c r="BG30" s="185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5"/>
      <c r="ET30" s="185"/>
      <c r="EU30" s="185"/>
      <c r="EV30" s="185"/>
      <c r="EW30" s="185"/>
      <c r="EX30" s="185"/>
      <c r="EY30" s="185"/>
      <c r="EZ30" s="185"/>
      <c r="FA30" s="185"/>
      <c r="FB30" s="185"/>
      <c r="FC30" s="185"/>
      <c r="FD30" s="185"/>
      <c r="FE30" s="185"/>
      <c r="FF30" s="185"/>
      <c r="FG30" s="185"/>
      <c r="FH30" s="185"/>
      <c r="FI30" s="185"/>
      <c r="FJ30" s="185"/>
      <c r="FK30" s="185"/>
      <c r="FL30" s="185"/>
      <c r="FM30" s="185"/>
      <c r="FN30" s="185"/>
      <c r="FO30" s="185"/>
      <c r="FP30" s="185"/>
      <c r="FQ30" s="185"/>
      <c r="FR30" s="185"/>
      <c r="FS30" s="185"/>
      <c r="FT30" s="185"/>
      <c r="FU30" s="185"/>
      <c r="FV30" s="185"/>
      <c r="FW30" s="185"/>
      <c r="FX30" s="185"/>
      <c r="FY30" s="185"/>
      <c r="FZ30" s="185"/>
      <c r="GA30" s="185"/>
      <c r="GB30" s="185"/>
      <c r="GC30" s="185"/>
      <c r="GD30" s="185"/>
      <c r="GE30" s="185"/>
      <c r="GF30" s="185"/>
      <c r="GG30" s="185"/>
      <c r="GH30" s="185"/>
      <c r="GI30" s="185"/>
      <c r="GJ30" s="185"/>
      <c r="GK30" s="185"/>
      <c r="GL30" s="185"/>
      <c r="GM30" s="185"/>
      <c r="GN30" s="185"/>
      <c r="GO30" s="185"/>
      <c r="GP30" s="185"/>
      <c r="GQ30" s="185"/>
      <c r="GR30" s="185"/>
      <c r="GS30" s="185"/>
      <c r="GT30" s="185"/>
      <c r="GU30" s="185"/>
      <c r="GV30" s="185"/>
      <c r="GW30" s="185"/>
      <c r="GX30" s="185"/>
      <c r="GY30" s="185"/>
      <c r="GZ30" s="185"/>
      <c r="HA30" s="185"/>
      <c r="HB30" s="185"/>
      <c r="HC30" s="185"/>
      <c r="HD30" s="185"/>
      <c r="HE30" s="185"/>
      <c r="HF30" s="185"/>
      <c r="HG30" s="185"/>
      <c r="HH30" s="185"/>
      <c r="HI30" s="185"/>
      <c r="HJ30" s="185"/>
      <c r="HK30" s="185"/>
      <c r="HL30" s="185"/>
      <c r="HM30" s="185"/>
      <c r="HN30" s="185"/>
      <c r="HO30" s="185"/>
      <c r="HP30" s="185"/>
      <c r="HQ30" s="185"/>
      <c r="HR30" s="185"/>
      <c r="HS30" s="185"/>
      <c r="HT30" s="185"/>
      <c r="HU30" s="185"/>
      <c r="HV30" s="185"/>
      <c r="HW30" s="185"/>
      <c r="HX30" s="185"/>
      <c r="HY30" s="185"/>
      <c r="HZ30" s="185"/>
      <c r="IA30" s="185"/>
      <c r="IB30" s="185"/>
      <c r="IC30" s="185"/>
      <c r="ID30" s="185"/>
      <c r="IE30" s="185"/>
      <c r="IF30" s="185"/>
      <c r="IG30" s="185"/>
      <c r="IH30" s="185"/>
      <c r="II30" s="185"/>
      <c r="IJ30" s="185"/>
      <c r="IK30" s="185"/>
      <c r="IL30" s="185"/>
      <c r="IM30" s="185"/>
      <c r="IN30" s="185"/>
    </row>
    <row r="31" spans="1:248"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  <c r="BR31" s="185"/>
      <c r="BS31" s="185"/>
      <c r="BT31" s="185"/>
      <c r="BU31" s="185"/>
      <c r="BV31" s="185"/>
      <c r="BW31" s="185"/>
      <c r="BX31" s="185"/>
      <c r="BY31" s="185"/>
      <c r="BZ31" s="185"/>
      <c r="CA31" s="185"/>
      <c r="CB31" s="185"/>
      <c r="CC31" s="185"/>
      <c r="CD31" s="185"/>
      <c r="CE31" s="185"/>
      <c r="CF31" s="185"/>
      <c r="CG31" s="185"/>
      <c r="CH31" s="185"/>
      <c r="CI31" s="185"/>
      <c r="CJ31" s="185"/>
      <c r="CK31" s="185"/>
      <c r="CL31" s="185"/>
      <c r="CM31" s="185"/>
      <c r="CN31" s="185"/>
      <c r="CO31" s="185"/>
      <c r="CP31" s="185"/>
      <c r="CQ31" s="185"/>
      <c r="CR31" s="185"/>
      <c r="CS31" s="185"/>
      <c r="CT31" s="185"/>
      <c r="CU31" s="185"/>
      <c r="CV31" s="185"/>
      <c r="CW31" s="185"/>
      <c r="CX31" s="185"/>
      <c r="CY31" s="185"/>
      <c r="CZ31" s="185"/>
      <c r="DA31" s="185"/>
      <c r="DB31" s="185"/>
      <c r="DC31" s="185"/>
      <c r="DD31" s="185"/>
      <c r="DE31" s="185"/>
      <c r="DF31" s="185"/>
      <c r="DG31" s="185"/>
      <c r="DH31" s="185"/>
      <c r="DI31" s="185"/>
      <c r="DJ31" s="185"/>
      <c r="DK31" s="185"/>
      <c r="DL31" s="185"/>
      <c r="DM31" s="185"/>
      <c r="DN31" s="185"/>
      <c r="DO31" s="185"/>
      <c r="DP31" s="185"/>
      <c r="DQ31" s="185"/>
      <c r="DR31" s="185"/>
      <c r="DS31" s="185"/>
      <c r="DT31" s="185"/>
      <c r="DU31" s="185"/>
      <c r="DV31" s="185"/>
      <c r="DW31" s="185"/>
      <c r="DX31" s="185"/>
      <c r="DY31" s="185"/>
      <c r="DZ31" s="185"/>
      <c r="EA31" s="185"/>
      <c r="EB31" s="185"/>
      <c r="EC31" s="185"/>
      <c r="ED31" s="185"/>
      <c r="EE31" s="185"/>
      <c r="EF31" s="185"/>
      <c r="EG31" s="185"/>
      <c r="EH31" s="185"/>
      <c r="EI31" s="185"/>
      <c r="EJ31" s="185"/>
      <c r="EK31" s="185"/>
      <c r="EL31" s="185"/>
      <c r="EM31" s="185"/>
      <c r="EN31" s="185"/>
      <c r="EO31" s="185"/>
      <c r="EP31" s="185"/>
      <c r="EQ31" s="185"/>
      <c r="ER31" s="185"/>
      <c r="ES31" s="185"/>
      <c r="ET31" s="185"/>
      <c r="EU31" s="185"/>
      <c r="EV31" s="185"/>
      <c r="EW31" s="185"/>
      <c r="EX31" s="185"/>
      <c r="EY31" s="185"/>
      <c r="EZ31" s="185"/>
      <c r="FA31" s="185"/>
      <c r="FB31" s="185"/>
      <c r="FC31" s="185"/>
      <c r="FD31" s="185"/>
      <c r="FE31" s="185"/>
      <c r="FF31" s="185"/>
      <c r="FG31" s="185"/>
      <c r="FH31" s="185"/>
      <c r="FI31" s="185"/>
      <c r="FJ31" s="185"/>
      <c r="FK31" s="185"/>
      <c r="FL31" s="185"/>
      <c r="FM31" s="185"/>
      <c r="FN31" s="185"/>
      <c r="FO31" s="185"/>
      <c r="FP31" s="185"/>
      <c r="FQ31" s="185"/>
      <c r="FR31" s="185"/>
      <c r="FS31" s="185"/>
      <c r="FT31" s="185"/>
      <c r="FU31" s="185"/>
      <c r="FV31" s="185"/>
      <c r="FW31" s="185"/>
      <c r="FX31" s="185"/>
      <c r="FY31" s="185"/>
      <c r="FZ31" s="185"/>
      <c r="GA31" s="185"/>
      <c r="GB31" s="185"/>
      <c r="GC31" s="185"/>
      <c r="GD31" s="185"/>
      <c r="GE31" s="185"/>
      <c r="GF31" s="185"/>
      <c r="GG31" s="185"/>
      <c r="GH31" s="185"/>
      <c r="GI31" s="185"/>
      <c r="GJ31" s="185"/>
      <c r="GK31" s="185"/>
      <c r="GL31" s="185"/>
      <c r="GM31" s="185"/>
      <c r="GN31" s="185"/>
      <c r="GO31" s="185"/>
      <c r="GP31" s="185"/>
      <c r="GQ31" s="185"/>
      <c r="GR31" s="185"/>
      <c r="GS31" s="185"/>
      <c r="GT31" s="185"/>
      <c r="GU31" s="185"/>
      <c r="GV31" s="185"/>
      <c r="GW31" s="185"/>
      <c r="GX31" s="185"/>
      <c r="GY31" s="185"/>
      <c r="GZ31" s="185"/>
      <c r="HA31" s="185"/>
      <c r="HB31" s="185"/>
      <c r="HC31" s="185"/>
      <c r="HD31" s="185"/>
      <c r="HE31" s="185"/>
      <c r="HF31" s="185"/>
      <c r="HG31" s="185"/>
      <c r="HH31" s="185"/>
      <c r="HI31" s="185"/>
      <c r="HJ31" s="185"/>
      <c r="HK31" s="185"/>
      <c r="HL31" s="185"/>
      <c r="HM31" s="185"/>
      <c r="HN31" s="185"/>
      <c r="HO31" s="185"/>
      <c r="HP31" s="185"/>
      <c r="HQ31" s="185"/>
      <c r="HR31" s="185"/>
      <c r="HS31" s="185"/>
      <c r="HT31" s="185"/>
      <c r="HU31" s="185"/>
      <c r="HV31" s="185"/>
      <c r="HW31" s="185"/>
      <c r="HX31" s="185"/>
      <c r="HY31" s="185"/>
      <c r="HZ31" s="185"/>
      <c r="IA31" s="185"/>
      <c r="IB31" s="185"/>
      <c r="IC31" s="185"/>
      <c r="ID31" s="185"/>
      <c r="IE31" s="185"/>
      <c r="IF31" s="185"/>
      <c r="IG31" s="185"/>
      <c r="IH31" s="185"/>
      <c r="II31" s="185"/>
      <c r="IJ31" s="185"/>
      <c r="IK31" s="185"/>
      <c r="IL31" s="185"/>
      <c r="IM31" s="185"/>
      <c r="IN31" s="185"/>
    </row>
    <row r="32" spans="1:248"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5"/>
      <c r="CI32" s="185"/>
      <c r="CJ32" s="185"/>
      <c r="CK32" s="185"/>
      <c r="CL32" s="185"/>
      <c r="CM32" s="185"/>
      <c r="CN32" s="185"/>
      <c r="CO32" s="185"/>
      <c r="CP32" s="185"/>
      <c r="CQ32" s="185"/>
      <c r="CR32" s="185"/>
      <c r="CS32" s="185"/>
      <c r="CT32" s="185"/>
      <c r="CU32" s="185"/>
      <c r="CV32" s="185"/>
      <c r="CW32" s="185"/>
      <c r="CX32" s="185"/>
      <c r="CY32" s="185"/>
      <c r="CZ32" s="185"/>
      <c r="DA32" s="185"/>
      <c r="DB32" s="185"/>
      <c r="DC32" s="185"/>
      <c r="DD32" s="185"/>
      <c r="DE32" s="185"/>
      <c r="DF32" s="185"/>
      <c r="DG32" s="185"/>
      <c r="DH32" s="185"/>
      <c r="DI32" s="185"/>
      <c r="DJ32" s="185"/>
      <c r="DK32" s="185"/>
      <c r="DL32" s="185"/>
      <c r="DM32" s="185"/>
      <c r="DN32" s="185"/>
      <c r="DO32" s="185"/>
      <c r="DP32" s="185"/>
      <c r="DQ32" s="185"/>
      <c r="DR32" s="185"/>
      <c r="DS32" s="185"/>
      <c r="DT32" s="185"/>
      <c r="DU32" s="185"/>
      <c r="DV32" s="185"/>
      <c r="DW32" s="185"/>
      <c r="DX32" s="185"/>
      <c r="DY32" s="185"/>
      <c r="DZ32" s="185"/>
      <c r="EA32" s="185"/>
      <c r="EB32" s="185"/>
      <c r="EC32" s="185"/>
      <c r="ED32" s="185"/>
      <c r="EE32" s="185"/>
      <c r="EF32" s="185"/>
      <c r="EG32" s="185"/>
      <c r="EH32" s="185"/>
      <c r="EI32" s="185"/>
      <c r="EJ32" s="185"/>
      <c r="EK32" s="185"/>
      <c r="EL32" s="185"/>
      <c r="EM32" s="185"/>
      <c r="EN32" s="185"/>
      <c r="EO32" s="185"/>
      <c r="EP32" s="185"/>
      <c r="EQ32" s="185"/>
      <c r="ER32" s="185"/>
      <c r="ES32" s="185"/>
      <c r="ET32" s="185"/>
      <c r="EU32" s="185"/>
      <c r="EV32" s="185"/>
      <c r="EW32" s="185"/>
      <c r="EX32" s="185"/>
      <c r="EY32" s="185"/>
      <c r="EZ32" s="185"/>
      <c r="FA32" s="185"/>
      <c r="FB32" s="185"/>
      <c r="FC32" s="185"/>
      <c r="FD32" s="185"/>
      <c r="FE32" s="185"/>
      <c r="FF32" s="185"/>
      <c r="FG32" s="185"/>
      <c r="FH32" s="185"/>
      <c r="FI32" s="185"/>
      <c r="FJ32" s="185"/>
      <c r="FK32" s="185"/>
      <c r="FL32" s="185"/>
      <c r="FM32" s="185"/>
      <c r="FN32" s="185"/>
      <c r="FO32" s="185"/>
      <c r="FP32" s="185"/>
      <c r="FQ32" s="185"/>
      <c r="FR32" s="185"/>
      <c r="FS32" s="185"/>
      <c r="FT32" s="185"/>
      <c r="FU32" s="185"/>
      <c r="FV32" s="185"/>
      <c r="FW32" s="185"/>
      <c r="FX32" s="185"/>
      <c r="FY32" s="185"/>
      <c r="FZ32" s="185"/>
      <c r="GA32" s="185"/>
      <c r="GB32" s="185"/>
      <c r="GC32" s="185"/>
      <c r="GD32" s="185"/>
      <c r="GE32" s="185"/>
      <c r="GF32" s="185"/>
      <c r="GG32" s="185"/>
      <c r="GH32" s="185"/>
      <c r="GI32" s="185"/>
      <c r="GJ32" s="185"/>
      <c r="GK32" s="185"/>
      <c r="GL32" s="185"/>
      <c r="GM32" s="185"/>
      <c r="GN32" s="185"/>
      <c r="GO32" s="185"/>
      <c r="GP32" s="185"/>
      <c r="GQ32" s="185"/>
      <c r="GR32" s="185"/>
      <c r="GS32" s="185"/>
      <c r="GT32" s="185"/>
      <c r="GU32" s="185"/>
      <c r="GV32" s="185"/>
      <c r="GW32" s="185"/>
      <c r="GX32" s="185"/>
      <c r="GY32" s="185"/>
      <c r="GZ32" s="185"/>
      <c r="HA32" s="185"/>
      <c r="HB32" s="185"/>
      <c r="HC32" s="185"/>
      <c r="HD32" s="185"/>
      <c r="HE32" s="185"/>
      <c r="HF32" s="185"/>
      <c r="HG32" s="185"/>
      <c r="HH32" s="185"/>
      <c r="HI32" s="185"/>
      <c r="HJ32" s="185"/>
      <c r="HK32" s="185"/>
      <c r="HL32" s="185"/>
      <c r="HM32" s="185"/>
      <c r="HN32" s="185"/>
      <c r="HO32" s="185"/>
      <c r="HP32" s="185"/>
      <c r="HQ32" s="185"/>
      <c r="HR32" s="185"/>
      <c r="HS32" s="185"/>
      <c r="HT32" s="185"/>
      <c r="HU32" s="185"/>
      <c r="HV32" s="185"/>
      <c r="HW32" s="185"/>
      <c r="HX32" s="185"/>
      <c r="HY32" s="185"/>
      <c r="HZ32" s="185"/>
      <c r="IA32" s="185"/>
      <c r="IB32" s="185"/>
      <c r="IC32" s="185"/>
      <c r="ID32" s="185"/>
      <c r="IE32" s="185"/>
      <c r="IF32" s="185"/>
      <c r="IG32" s="185"/>
      <c r="IH32" s="185"/>
      <c r="II32" s="185"/>
      <c r="IJ32" s="185"/>
      <c r="IK32" s="185"/>
      <c r="IL32" s="185"/>
      <c r="IM32" s="185"/>
      <c r="IN32" s="185"/>
    </row>
    <row r="33" spans="14:248"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  <c r="AJ33" s="185"/>
      <c r="AK33" s="185"/>
      <c r="AL33" s="185"/>
      <c r="AM33" s="185"/>
      <c r="AN33" s="185"/>
      <c r="AO33" s="185"/>
      <c r="AP33" s="185"/>
      <c r="AQ33" s="185"/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  <c r="BC33" s="185"/>
      <c r="BD33" s="185"/>
      <c r="BE33" s="185"/>
      <c r="BF33" s="185"/>
      <c r="BG33" s="185"/>
      <c r="BH33" s="185"/>
      <c r="BI33" s="185"/>
      <c r="BJ33" s="185"/>
      <c r="BK33" s="185"/>
      <c r="BL33" s="185"/>
      <c r="BM33" s="185"/>
      <c r="BN33" s="185"/>
      <c r="BO33" s="185"/>
      <c r="BP33" s="185"/>
      <c r="BQ33" s="185"/>
      <c r="BR33" s="185"/>
      <c r="BS33" s="185"/>
      <c r="BT33" s="185"/>
      <c r="BU33" s="185"/>
      <c r="BV33" s="185"/>
      <c r="BW33" s="185"/>
      <c r="BX33" s="185"/>
      <c r="BY33" s="185"/>
      <c r="BZ33" s="185"/>
      <c r="CA33" s="185"/>
      <c r="CB33" s="185"/>
      <c r="CC33" s="185"/>
      <c r="CD33" s="185"/>
      <c r="CE33" s="185"/>
      <c r="CF33" s="185"/>
      <c r="CG33" s="185"/>
      <c r="CH33" s="185"/>
      <c r="CI33" s="185"/>
      <c r="CJ33" s="185"/>
      <c r="CK33" s="185"/>
      <c r="CL33" s="185"/>
      <c r="CM33" s="185"/>
      <c r="CN33" s="185"/>
      <c r="CO33" s="185"/>
      <c r="CP33" s="185"/>
      <c r="CQ33" s="185"/>
      <c r="CR33" s="185"/>
      <c r="CS33" s="185"/>
      <c r="CT33" s="185"/>
      <c r="CU33" s="185"/>
      <c r="CV33" s="185"/>
      <c r="CW33" s="185"/>
      <c r="CX33" s="185"/>
      <c r="CY33" s="185"/>
      <c r="CZ33" s="185"/>
      <c r="DA33" s="185"/>
      <c r="DB33" s="185"/>
      <c r="DC33" s="185"/>
      <c r="DD33" s="185"/>
      <c r="DE33" s="185"/>
      <c r="DF33" s="185"/>
      <c r="DG33" s="185"/>
      <c r="DH33" s="185"/>
      <c r="DI33" s="185"/>
      <c r="DJ33" s="185"/>
      <c r="DK33" s="185"/>
      <c r="DL33" s="185"/>
      <c r="DM33" s="185"/>
      <c r="DN33" s="185"/>
      <c r="DO33" s="185"/>
      <c r="DP33" s="185"/>
      <c r="DQ33" s="185"/>
      <c r="DR33" s="185"/>
      <c r="DS33" s="185"/>
      <c r="DT33" s="185"/>
      <c r="DU33" s="185"/>
      <c r="DV33" s="185"/>
      <c r="DW33" s="185"/>
      <c r="DX33" s="185"/>
      <c r="DY33" s="185"/>
      <c r="DZ33" s="185"/>
      <c r="EA33" s="185"/>
      <c r="EB33" s="185"/>
      <c r="EC33" s="185"/>
      <c r="ED33" s="185"/>
      <c r="EE33" s="185"/>
      <c r="EF33" s="185"/>
      <c r="EG33" s="185"/>
      <c r="EH33" s="185"/>
      <c r="EI33" s="185"/>
      <c r="EJ33" s="185"/>
      <c r="EK33" s="185"/>
      <c r="EL33" s="185"/>
      <c r="EM33" s="185"/>
      <c r="EN33" s="185"/>
      <c r="EO33" s="185"/>
      <c r="EP33" s="185"/>
      <c r="EQ33" s="185"/>
      <c r="ER33" s="185"/>
      <c r="ES33" s="185"/>
      <c r="ET33" s="185"/>
      <c r="EU33" s="185"/>
      <c r="EV33" s="185"/>
      <c r="EW33" s="185"/>
      <c r="EX33" s="185"/>
      <c r="EY33" s="185"/>
      <c r="EZ33" s="185"/>
      <c r="FA33" s="185"/>
      <c r="FB33" s="185"/>
      <c r="FC33" s="185"/>
      <c r="FD33" s="185"/>
      <c r="FE33" s="185"/>
      <c r="FF33" s="185"/>
      <c r="FG33" s="185"/>
      <c r="FH33" s="185"/>
      <c r="FI33" s="185"/>
      <c r="FJ33" s="185"/>
      <c r="FK33" s="185"/>
      <c r="FL33" s="185"/>
      <c r="FM33" s="185"/>
      <c r="FN33" s="185"/>
      <c r="FO33" s="185"/>
      <c r="FP33" s="185"/>
      <c r="FQ33" s="185"/>
      <c r="FR33" s="185"/>
      <c r="FS33" s="185"/>
      <c r="FT33" s="185"/>
      <c r="FU33" s="185"/>
      <c r="FV33" s="185"/>
      <c r="FW33" s="185"/>
      <c r="FX33" s="185"/>
      <c r="FY33" s="185"/>
      <c r="FZ33" s="185"/>
      <c r="GA33" s="185"/>
      <c r="GB33" s="185"/>
      <c r="GC33" s="185"/>
      <c r="GD33" s="185"/>
      <c r="GE33" s="185"/>
      <c r="GF33" s="185"/>
      <c r="GG33" s="185"/>
      <c r="GH33" s="185"/>
      <c r="GI33" s="185"/>
      <c r="GJ33" s="185"/>
      <c r="GK33" s="185"/>
      <c r="GL33" s="185"/>
      <c r="GM33" s="185"/>
      <c r="GN33" s="185"/>
      <c r="GO33" s="185"/>
      <c r="GP33" s="185"/>
      <c r="GQ33" s="185"/>
      <c r="GR33" s="185"/>
      <c r="GS33" s="185"/>
      <c r="GT33" s="185"/>
      <c r="GU33" s="185"/>
      <c r="GV33" s="185"/>
      <c r="GW33" s="185"/>
      <c r="GX33" s="185"/>
      <c r="GY33" s="185"/>
      <c r="GZ33" s="185"/>
      <c r="HA33" s="185"/>
      <c r="HB33" s="185"/>
      <c r="HC33" s="185"/>
      <c r="HD33" s="185"/>
      <c r="HE33" s="185"/>
      <c r="HF33" s="185"/>
      <c r="HG33" s="185"/>
      <c r="HH33" s="185"/>
      <c r="HI33" s="185"/>
      <c r="HJ33" s="185"/>
      <c r="HK33" s="185"/>
      <c r="HL33" s="185"/>
      <c r="HM33" s="185"/>
      <c r="HN33" s="185"/>
      <c r="HO33" s="185"/>
      <c r="HP33" s="185"/>
      <c r="HQ33" s="185"/>
      <c r="HR33" s="185"/>
      <c r="HS33" s="185"/>
      <c r="HT33" s="185"/>
      <c r="HU33" s="185"/>
      <c r="HV33" s="185"/>
      <c r="HW33" s="185"/>
      <c r="HX33" s="185"/>
      <c r="HY33" s="185"/>
      <c r="HZ33" s="185"/>
      <c r="IA33" s="185"/>
      <c r="IB33" s="185"/>
      <c r="IC33" s="185"/>
      <c r="ID33" s="185"/>
      <c r="IE33" s="185"/>
      <c r="IF33" s="185"/>
      <c r="IG33" s="185"/>
      <c r="IH33" s="185"/>
      <c r="II33" s="185"/>
      <c r="IJ33" s="185"/>
      <c r="IK33" s="185"/>
      <c r="IL33" s="185"/>
      <c r="IM33" s="185"/>
      <c r="IN33" s="185"/>
    </row>
    <row r="34" spans="14:248"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85"/>
      <c r="AG34" s="185"/>
      <c r="AH34" s="185"/>
      <c r="AI34" s="185"/>
      <c r="AJ34" s="185"/>
      <c r="AK34" s="185"/>
      <c r="AL34" s="185"/>
      <c r="AM34" s="185"/>
      <c r="AN34" s="185"/>
      <c r="AO34" s="185"/>
      <c r="AP34" s="185"/>
      <c r="AQ34" s="185"/>
      <c r="AR34" s="185"/>
      <c r="AS34" s="185"/>
      <c r="AT34" s="185"/>
      <c r="AU34" s="185"/>
      <c r="AV34" s="185"/>
      <c r="AW34" s="185"/>
      <c r="AX34" s="185"/>
      <c r="AY34" s="185"/>
      <c r="AZ34" s="185"/>
      <c r="BA34" s="185"/>
      <c r="BB34" s="185"/>
      <c r="BC34" s="185"/>
      <c r="BD34" s="185"/>
      <c r="BE34" s="185"/>
      <c r="BF34" s="185"/>
      <c r="BG34" s="185"/>
      <c r="BH34" s="185"/>
      <c r="BI34" s="185"/>
      <c r="BJ34" s="185"/>
      <c r="BK34" s="185"/>
      <c r="BL34" s="185"/>
      <c r="BM34" s="185"/>
      <c r="BN34" s="185"/>
      <c r="BO34" s="185"/>
      <c r="BP34" s="185"/>
      <c r="BQ34" s="185"/>
      <c r="BR34" s="185"/>
      <c r="BS34" s="185"/>
      <c r="BT34" s="185"/>
      <c r="BU34" s="185"/>
      <c r="BV34" s="185"/>
      <c r="BW34" s="185"/>
      <c r="BX34" s="185"/>
      <c r="BY34" s="185"/>
      <c r="BZ34" s="185"/>
      <c r="CA34" s="185"/>
      <c r="CB34" s="185"/>
      <c r="CC34" s="185"/>
      <c r="CD34" s="185"/>
      <c r="CE34" s="185"/>
      <c r="CF34" s="185"/>
      <c r="CG34" s="185"/>
      <c r="CH34" s="185"/>
      <c r="CI34" s="185"/>
      <c r="CJ34" s="185"/>
      <c r="CK34" s="185"/>
      <c r="CL34" s="185"/>
      <c r="CM34" s="185"/>
      <c r="CN34" s="185"/>
      <c r="CO34" s="185"/>
      <c r="CP34" s="185"/>
      <c r="CQ34" s="185"/>
      <c r="CR34" s="185"/>
      <c r="CS34" s="185"/>
      <c r="CT34" s="185"/>
      <c r="CU34" s="185"/>
      <c r="CV34" s="185"/>
      <c r="CW34" s="185"/>
      <c r="CX34" s="185"/>
      <c r="CY34" s="185"/>
      <c r="CZ34" s="185"/>
      <c r="DA34" s="185"/>
      <c r="DB34" s="185"/>
      <c r="DC34" s="185"/>
      <c r="DD34" s="185"/>
      <c r="DE34" s="185"/>
      <c r="DF34" s="185"/>
      <c r="DG34" s="185"/>
      <c r="DH34" s="185"/>
      <c r="DI34" s="185"/>
      <c r="DJ34" s="185"/>
      <c r="DK34" s="185"/>
      <c r="DL34" s="185"/>
      <c r="DM34" s="185"/>
      <c r="DN34" s="185"/>
      <c r="DO34" s="185"/>
      <c r="DP34" s="185"/>
      <c r="DQ34" s="185"/>
      <c r="DR34" s="185"/>
      <c r="DS34" s="185"/>
      <c r="DT34" s="185"/>
      <c r="DU34" s="185"/>
      <c r="DV34" s="185"/>
      <c r="DW34" s="185"/>
      <c r="DX34" s="185"/>
      <c r="DY34" s="185"/>
      <c r="DZ34" s="185"/>
      <c r="EA34" s="185"/>
      <c r="EB34" s="185"/>
      <c r="EC34" s="185"/>
      <c r="ED34" s="185"/>
      <c r="EE34" s="185"/>
      <c r="EF34" s="185"/>
      <c r="EG34" s="185"/>
      <c r="EH34" s="185"/>
      <c r="EI34" s="185"/>
      <c r="EJ34" s="185"/>
      <c r="EK34" s="185"/>
      <c r="EL34" s="185"/>
      <c r="EM34" s="185"/>
      <c r="EN34" s="185"/>
      <c r="EO34" s="185"/>
      <c r="EP34" s="185"/>
      <c r="EQ34" s="185"/>
      <c r="ER34" s="185"/>
      <c r="ES34" s="185"/>
      <c r="ET34" s="185"/>
      <c r="EU34" s="185"/>
      <c r="EV34" s="185"/>
      <c r="EW34" s="185"/>
      <c r="EX34" s="185"/>
      <c r="EY34" s="185"/>
      <c r="EZ34" s="185"/>
      <c r="FA34" s="185"/>
      <c r="FB34" s="185"/>
      <c r="FC34" s="185"/>
      <c r="FD34" s="185"/>
      <c r="FE34" s="185"/>
      <c r="FF34" s="185"/>
      <c r="FG34" s="185"/>
      <c r="FH34" s="185"/>
      <c r="FI34" s="185"/>
      <c r="FJ34" s="185"/>
      <c r="FK34" s="185"/>
      <c r="FL34" s="185"/>
      <c r="FM34" s="185"/>
      <c r="FN34" s="185"/>
      <c r="FO34" s="185"/>
      <c r="FP34" s="185"/>
      <c r="FQ34" s="185"/>
      <c r="FR34" s="185"/>
      <c r="FS34" s="185"/>
      <c r="FT34" s="185"/>
      <c r="FU34" s="185"/>
      <c r="FV34" s="185"/>
      <c r="FW34" s="185"/>
      <c r="FX34" s="185"/>
      <c r="FY34" s="185"/>
      <c r="FZ34" s="185"/>
      <c r="GA34" s="185"/>
      <c r="GB34" s="185"/>
      <c r="GC34" s="185"/>
      <c r="GD34" s="185"/>
      <c r="GE34" s="185"/>
      <c r="GF34" s="185"/>
      <c r="GG34" s="185"/>
      <c r="GH34" s="185"/>
      <c r="GI34" s="185"/>
      <c r="GJ34" s="185"/>
      <c r="GK34" s="185"/>
      <c r="GL34" s="185"/>
      <c r="GM34" s="185"/>
      <c r="GN34" s="185"/>
      <c r="GO34" s="185"/>
      <c r="GP34" s="185"/>
      <c r="GQ34" s="185"/>
      <c r="GR34" s="185"/>
      <c r="GS34" s="185"/>
      <c r="GT34" s="185"/>
      <c r="GU34" s="185"/>
      <c r="GV34" s="185"/>
      <c r="GW34" s="185"/>
      <c r="GX34" s="185"/>
      <c r="GY34" s="185"/>
      <c r="GZ34" s="185"/>
      <c r="HA34" s="185"/>
      <c r="HB34" s="185"/>
      <c r="HC34" s="185"/>
      <c r="HD34" s="185"/>
      <c r="HE34" s="185"/>
      <c r="HF34" s="185"/>
      <c r="HG34" s="185"/>
      <c r="HH34" s="185"/>
      <c r="HI34" s="185"/>
      <c r="HJ34" s="185"/>
      <c r="HK34" s="185"/>
      <c r="HL34" s="185"/>
      <c r="HM34" s="185"/>
      <c r="HN34" s="185"/>
      <c r="HO34" s="185"/>
      <c r="HP34" s="185"/>
      <c r="HQ34" s="185"/>
      <c r="HR34" s="185"/>
      <c r="HS34" s="185"/>
      <c r="HT34" s="185"/>
      <c r="HU34" s="185"/>
      <c r="HV34" s="185"/>
      <c r="HW34" s="185"/>
      <c r="HX34" s="185"/>
      <c r="HY34" s="185"/>
      <c r="HZ34" s="185"/>
      <c r="IA34" s="185"/>
      <c r="IB34" s="185"/>
      <c r="IC34" s="185"/>
      <c r="ID34" s="185"/>
      <c r="IE34" s="185"/>
      <c r="IF34" s="185"/>
      <c r="IG34" s="185"/>
      <c r="IH34" s="185"/>
      <c r="II34" s="185"/>
      <c r="IJ34" s="185"/>
      <c r="IK34" s="185"/>
      <c r="IL34" s="185"/>
      <c r="IM34" s="185"/>
      <c r="IN34" s="185"/>
    </row>
    <row r="35" spans="14:248"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185"/>
      <c r="BE35" s="185"/>
      <c r="BF35" s="185"/>
      <c r="BG35" s="185"/>
      <c r="BH35" s="185"/>
      <c r="BI35" s="185"/>
      <c r="BJ35" s="185"/>
      <c r="BK35" s="185"/>
      <c r="BL35" s="185"/>
      <c r="BM35" s="185"/>
      <c r="BN35" s="185"/>
      <c r="BO35" s="185"/>
      <c r="BP35" s="185"/>
      <c r="BQ35" s="185"/>
      <c r="BR35" s="185"/>
      <c r="BS35" s="185"/>
      <c r="BT35" s="185"/>
      <c r="BU35" s="185"/>
      <c r="BV35" s="185"/>
      <c r="BW35" s="185"/>
      <c r="BX35" s="185"/>
      <c r="BY35" s="185"/>
      <c r="BZ35" s="185"/>
      <c r="CA35" s="185"/>
      <c r="CB35" s="185"/>
      <c r="CC35" s="185"/>
      <c r="CD35" s="185"/>
      <c r="CE35" s="185"/>
      <c r="CF35" s="185"/>
      <c r="CG35" s="185"/>
      <c r="CH35" s="185"/>
      <c r="CI35" s="185"/>
      <c r="CJ35" s="185"/>
      <c r="CK35" s="185"/>
      <c r="CL35" s="185"/>
      <c r="CM35" s="185"/>
      <c r="CN35" s="185"/>
      <c r="CO35" s="185"/>
      <c r="CP35" s="185"/>
      <c r="CQ35" s="185"/>
      <c r="CR35" s="185"/>
      <c r="CS35" s="185"/>
      <c r="CT35" s="185"/>
      <c r="CU35" s="185"/>
      <c r="CV35" s="185"/>
      <c r="CW35" s="185"/>
      <c r="CX35" s="185"/>
      <c r="CY35" s="185"/>
      <c r="CZ35" s="185"/>
      <c r="DA35" s="185"/>
      <c r="DB35" s="185"/>
      <c r="DC35" s="185"/>
      <c r="DD35" s="185"/>
      <c r="DE35" s="185"/>
      <c r="DF35" s="185"/>
      <c r="DG35" s="185"/>
      <c r="DH35" s="185"/>
      <c r="DI35" s="185"/>
      <c r="DJ35" s="185"/>
      <c r="DK35" s="185"/>
      <c r="DL35" s="185"/>
      <c r="DM35" s="185"/>
      <c r="DN35" s="185"/>
      <c r="DO35" s="185"/>
      <c r="DP35" s="185"/>
      <c r="DQ35" s="185"/>
      <c r="DR35" s="185"/>
      <c r="DS35" s="185"/>
      <c r="DT35" s="185"/>
      <c r="DU35" s="185"/>
      <c r="DV35" s="185"/>
      <c r="DW35" s="185"/>
      <c r="DX35" s="185"/>
      <c r="DY35" s="185"/>
      <c r="DZ35" s="185"/>
      <c r="EA35" s="185"/>
      <c r="EB35" s="185"/>
      <c r="EC35" s="185"/>
      <c r="ED35" s="185"/>
      <c r="EE35" s="185"/>
      <c r="EF35" s="185"/>
      <c r="EG35" s="185"/>
      <c r="EH35" s="185"/>
      <c r="EI35" s="185"/>
      <c r="EJ35" s="185"/>
      <c r="EK35" s="185"/>
      <c r="EL35" s="185"/>
      <c r="EM35" s="185"/>
      <c r="EN35" s="185"/>
      <c r="EO35" s="185"/>
      <c r="EP35" s="185"/>
      <c r="EQ35" s="185"/>
      <c r="ER35" s="185"/>
      <c r="ES35" s="185"/>
      <c r="ET35" s="185"/>
      <c r="EU35" s="185"/>
      <c r="EV35" s="185"/>
      <c r="EW35" s="185"/>
      <c r="EX35" s="185"/>
      <c r="EY35" s="185"/>
      <c r="EZ35" s="185"/>
      <c r="FA35" s="185"/>
      <c r="FB35" s="185"/>
      <c r="FC35" s="185"/>
      <c r="FD35" s="185"/>
      <c r="FE35" s="185"/>
      <c r="FF35" s="185"/>
      <c r="FG35" s="185"/>
      <c r="FH35" s="185"/>
      <c r="FI35" s="185"/>
      <c r="FJ35" s="185"/>
      <c r="FK35" s="185"/>
      <c r="FL35" s="185"/>
      <c r="FM35" s="185"/>
      <c r="FN35" s="185"/>
      <c r="FO35" s="185"/>
      <c r="FP35" s="185"/>
      <c r="FQ35" s="185"/>
      <c r="FR35" s="185"/>
      <c r="FS35" s="185"/>
      <c r="FT35" s="185"/>
      <c r="FU35" s="185"/>
      <c r="FV35" s="185"/>
      <c r="FW35" s="185"/>
      <c r="FX35" s="185"/>
      <c r="FY35" s="185"/>
      <c r="FZ35" s="185"/>
      <c r="GA35" s="185"/>
      <c r="GB35" s="185"/>
      <c r="GC35" s="185"/>
      <c r="GD35" s="185"/>
      <c r="GE35" s="185"/>
      <c r="GF35" s="185"/>
      <c r="GG35" s="185"/>
      <c r="GH35" s="185"/>
      <c r="GI35" s="185"/>
      <c r="GJ35" s="185"/>
      <c r="GK35" s="185"/>
      <c r="GL35" s="185"/>
      <c r="GM35" s="185"/>
      <c r="GN35" s="185"/>
      <c r="GO35" s="185"/>
      <c r="GP35" s="185"/>
      <c r="GQ35" s="185"/>
      <c r="GR35" s="185"/>
      <c r="GS35" s="185"/>
      <c r="GT35" s="185"/>
      <c r="GU35" s="185"/>
      <c r="GV35" s="185"/>
      <c r="GW35" s="185"/>
      <c r="GX35" s="185"/>
      <c r="GY35" s="185"/>
      <c r="GZ35" s="185"/>
      <c r="HA35" s="185"/>
      <c r="HB35" s="185"/>
      <c r="HC35" s="185"/>
      <c r="HD35" s="185"/>
      <c r="HE35" s="185"/>
      <c r="HF35" s="185"/>
      <c r="HG35" s="185"/>
      <c r="HH35" s="185"/>
      <c r="HI35" s="185"/>
      <c r="HJ35" s="185"/>
      <c r="HK35" s="185"/>
      <c r="HL35" s="185"/>
      <c r="HM35" s="185"/>
      <c r="HN35" s="185"/>
      <c r="HO35" s="185"/>
      <c r="HP35" s="185"/>
      <c r="HQ35" s="185"/>
      <c r="HR35" s="185"/>
      <c r="HS35" s="185"/>
      <c r="HT35" s="185"/>
      <c r="HU35" s="185"/>
      <c r="HV35" s="185"/>
      <c r="HW35" s="185"/>
      <c r="HX35" s="185"/>
      <c r="HY35" s="185"/>
      <c r="HZ35" s="185"/>
      <c r="IA35" s="185"/>
      <c r="IB35" s="185"/>
      <c r="IC35" s="185"/>
      <c r="ID35" s="185"/>
      <c r="IE35" s="185"/>
      <c r="IF35" s="185"/>
      <c r="IG35" s="185"/>
      <c r="IH35" s="185"/>
      <c r="II35" s="185"/>
      <c r="IJ35" s="185"/>
      <c r="IK35" s="185"/>
      <c r="IL35" s="185"/>
      <c r="IM35" s="185"/>
      <c r="IN35" s="185"/>
    </row>
    <row r="36" spans="14:248"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185"/>
      <c r="AV36" s="185"/>
      <c r="AW36" s="185"/>
      <c r="AX36" s="185"/>
      <c r="AY36" s="185"/>
      <c r="AZ36" s="185"/>
      <c r="BA36" s="185"/>
      <c r="BB36" s="185"/>
      <c r="BC36" s="185"/>
      <c r="BD36" s="185"/>
      <c r="BE36" s="185"/>
      <c r="BF36" s="185"/>
      <c r="BG36" s="185"/>
      <c r="BH36" s="185"/>
      <c r="BI36" s="185"/>
      <c r="BJ36" s="185"/>
      <c r="BK36" s="185"/>
      <c r="BL36" s="185"/>
      <c r="BM36" s="185"/>
      <c r="BN36" s="185"/>
      <c r="BO36" s="185"/>
      <c r="BP36" s="185"/>
      <c r="BQ36" s="185"/>
      <c r="BR36" s="185"/>
      <c r="BS36" s="185"/>
      <c r="BT36" s="185"/>
      <c r="BU36" s="185"/>
      <c r="BV36" s="185"/>
      <c r="BW36" s="185"/>
      <c r="BX36" s="185"/>
      <c r="BY36" s="185"/>
      <c r="BZ36" s="185"/>
      <c r="CA36" s="185"/>
      <c r="CB36" s="185"/>
      <c r="CC36" s="185"/>
      <c r="CD36" s="185"/>
      <c r="CE36" s="185"/>
      <c r="CF36" s="185"/>
      <c r="CG36" s="185"/>
      <c r="CH36" s="185"/>
      <c r="CI36" s="185"/>
      <c r="CJ36" s="185"/>
      <c r="CK36" s="185"/>
      <c r="CL36" s="185"/>
      <c r="CM36" s="185"/>
      <c r="CN36" s="185"/>
      <c r="CO36" s="185"/>
      <c r="CP36" s="185"/>
      <c r="CQ36" s="185"/>
      <c r="CR36" s="185"/>
      <c r="CS36" s="185"/>
      <c r="CT36" s="185"/>
      <c r="CU36" s="185"/>
      <c r="CV36" s="185"/>
      <c r="CW36" s="185"/>
      <c r="CX36" s="185"/>
      <c r="CY36" s="185"/>
      <c r="CZ36" s="185"/>
      <c r="DA36" s="185"/>
      <c r="DB36" s="185"/>
      <c r="DC36" s="185"/>
      <c r="DD36" s="185"/>
      <c r="DE36" s="185"/>
      <c r="DF36" s="185"/>
      <c r="DG36" s="185"/>
      <c r="DH36" s="185"/>
      <c r="DI36" s="185"/>
      <c r="DJ36" s="185"/>
      <c r="DK36" s="185"/>
      <c r="DL36" s="185"/>
      <c r="DM36" s="185"/>
      <c r="DN36" s="185"/>
      <c r="DO36" s="185"/>
      <c r="DP36" s="185"/>
      <c r="DQ36" s="185"/>
      <c r="DR36" s="185"/>
      <c r="DS36" s="185"/>
      <c r="DT36" s="185"/>
      <c r="DU36" s="185"/>
      <c r="DV36" s="185"/>
      <c r="DW36" s="185"/>
      <c r="DX36" s="185"/>
      <c r="DY36" s="185"/>
      <c r="DZ36" s="185"/>
      <c r="EA36" s="185"/>
      <c r="EB36" s="185"/>
      <c r="EC36" s="185"/>
      <c r="ED36" s="185"/>
      <c r="EE36" s="185"/>
      <c r="EF36" s="185"/>
      <c r="EG36" s="185"/>
      <c r="EH36" s="185"/>
      <c r="EI36" s="185"/>
      <c r="EJ36" s="185"/>
      <c r="EK36" s="185"/>
      <c r="EL36" s="185"/>
      <c r="EM36" s="185"/>
      <c r="EN36" s="185"/>
      <c r="EO36" s="185"/>
      <c r="EP36" s="185"/>
      <c r="EQ36" s="185"/>
      <c r="ER36" s="185"/>
      <c r="ES36" s="185"/>
      <c r="ET36" s="185"/>
      <c r="EU36" s="185"/>
      <c r="EV36" s="185"/>
      <c r="EW36" s="185"/>
      <c r="EX36" s="185"/>
      <c r="EY36" s="185"/>
      <c r="EZ36" s="185"/>
      <c r="FA36" s="185"/>
      <c r="FB36" s="185"/>
      <c r="FC36" s="185"/>
      <c r="FD36" s="185"/>
      <c r="FE36" s="185"/>
      <c r="FF36" s="185"/>
      <c r="FG36" s="185"/>
      <c r="FH36" s="185"/>
      <c r="FI36" s="185"/>
      <c r="FJ36" s="185"/>
      <c r="FK36" s="185"/>
      <c r="FL36" s="185"/>
      <c r="FM36" s="185"/>
      <c r="FN36" s="185"/>
      <c r="FO36" s="185"/>
      <c r="FP36" s="185"/>
      <c r="FQ36" s="185"/>
      <c r="FR36" s="185"/>
      <c r="FS36" s="185"/>
      <c r="FT36" s="185"/>
      <c r="FU36" s="185"/>
      <c r="FV36" s="185"/>
      <c r="FW36" s="185"/>
      <c r="FX36" s="185"/>
      <c r="FY36" s="185"/>
      <c r="FZ36" s="185"/>
      <c r="GA36" s="185"/>
      <c r="GB36" s="185"/>
      <c r="GC36" s="185"/>
      <c r="GD36" s="185"/>
      <c r="GE36" s="185"/>
      <c r="GF36" s="185"/>
      <c r="GG36" s="185"/>
      <c r="GH36" s="185"/>
      <c r="GI36" s="185"/>
      <c r="GJ36" s="185"/>
      <c r="GK36" s="185"/>
      <c r="GL36" s="185"/>
      <c r="GM36" s="185"/>
      <c r="GN36" s="185"/>
      <c r="GO36" s="185"/>
      <c r="GP36" s="185"/>
      <c r="GQ36" s="185"/>
      <c r="GR36" s="185"/>
      <c r="GS36" s="185"/>
      <c r="GT36" s="185"/>
      <c r="GU36" s="185"/>
      <c r="GV36" s="185"/>
      <c r="GW36" s="185"/>
      <c r="GX36" s="185"/>
      <c r="GY36" s="185"/>
      <c r="GZ36" s="185"/>
      <c r="HA36" s="185"/>
      <c r="HB36" s="185"/>
      <c r="HC36" s="185"/>
      <c r="HD36" s="185"/>
      <c r="HE36" s="185"/>
      <c r="HF36" s="185"/>
      <c r="HG36" s="185"/>
      <c r="HH36" s="185"/>
      <c r="HI36" s="185"/>
      <c r="HJ36" s="185"/>
      <c r="HK36" s="185"/>
      <c r="HL36" s="185"/>
      <c r="HM36" s="185"/>
      <c r="HN36" s="185"/>
      <c r="HO36" s="185"/>
      <c r="HP36" s="185"/>
      <c r="HQ36" s="185"/>
      <c r="HR36" s="185"/>
      <c r="HS36" s="185"/>
      <c r="HT36" s="185"/>
      <c r="HU36" s="185"/>
      <c r="HV36" s="185"/>
      <c r="HW36" s="185"/>
      <c r="HX36" s="185"/>
      <c r="HY36" s="185"/>
      <c r="HZ36" s="185"/>
      <c r="IA36" s="185"/>
      <c r="IB36" s="185"/>
      <c r="IC36" s="185"/>
      <c r="ID36" s="185"/>
      <c r="IE36" s="185"/>
      <c r="IF36" s="185"/>
      <c r="IG36" s="185"/>
      <c r="IH36" s="185"/>
      <c r="II36" s="185"/>
      <c r="IJ36" s="185"/>
      <c r="IK36" s="185"/>
      <c r="IL36" s="185"/>
      <c r="IM36" s="185"/>
      <c r="IN36" s="185"/>
    </row>
    <row r="37" spans="14:248"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185"/>
      <c r="AA37" s="185"/>
      <c r="AB37" s="185"/>
      <c r="AC37" s="185"/>
      <c r="AD37" s="185"/>
      <c r="AE37" s="185"/>
      <c r="AF37" s="185"/>
      <c r="AG37" s="185"/>
      <c r="AH37" s="185"/>
      <c r="AI37" s="185"/>
      <c r="AJ37" s="185"/>
      <c r="AK37" s="185"/>
      <c r="AL37" s="185"/>
      <c r="AM37" s="185"/>
      <c r="AN37" s="185"/>
      <c r="AO37" s="185"/>
      <c r="AP37" s="185"/>
      <c r="AQ37" s="185"/>
      <c r="AR37" s="185"/>
      <c r="AS37" s="185"/>
      <c r="AT37" s="185"/>
      <c r="AU37" s="185"/>
      <c r="AV37" s="185"/>
      <c r="AW37" s="185"/>
      <c r="AX37" s="185"/>
      <c r="AY37" s="185"/>
      <c r="AZ37" s="185"/>
      <c r="BA37" s="185"/>
      <c r="BB37" s="185"/>
      <c r="BC37" s="185"/>
      <c r="BD37" s="185"/>
      <c r="BE37" s="185"/>
      <c r="BF37" s="185"/>
      <c r="BG37" s="185"/>
      <c r="BH37" s="185"/>
      <c r="BI37" s="185"/>
      <c r="BJ37" s="185"/>
      <c r="BK37" s="185"/>
      <c r="BL37" s="185"/>
      <c r="BM37" s="185"/>
      <c r="BN37" s="185"/>
      <c r="BO37" s="185"/>
      <c r="BP37" s="185"/>
      <c r="BQ37" s="185"/>
      <c r="BR37" s="185"/>
      <c r="BS37" s="185"/>
      <c r="BT37" s="185"/>
      <c r="BU37" s="185"/>
      <c r="BV37" s="185"/>
      <c r="BW37" s="185"/>
      <c r="BX37" s="185"/>
      <c r="BY37" s="185"/>
      <c r="BZ37" s="185"/>
      <c r="CA37" s="185"/>
      <c r="CB37" s="185"/>
      <c r="CC37" s="185"/>
      <c r="CD37" s="185"/>
      <c r="CE37" s="185"/>
      <c r="CF37" s="185"/>
      <c r="CG37" s="185"/>
      <c r="CH37" s="185"/>
      <c r="CI37" s="185"/>
      <c r="CJ37" s="185"/>
      <c r="CK37" s="185"/>
      <c r="CL37" s="185"/>
      <c r="CM37" s="185"/>
      <c r="CN37" s="185"/>
      <c r="CO37" s="185"/>
      <c r="CP37" s="185"/>
      <c r="CQ37" s="185"/>
      <c r="CR37" s="185"/>
      <c r="CS37" s="185"/>
      <c r="CT37" s="185"/>
      <c r="CU37" s="185"/>
      <c r="CV37" s="185"/>
      <c r="CW37" s="185"/>
      <c r="CX37" s="185"/>
      <c r="CY37" s="185"/>
      <c r="CZ37" s="185"/>
      <c r="DA37" s="185"/>
      <c r="DB37" s="185"/>
      <c r="DC37" s="185"/>
      <c r="DD37" s="185"/>
      <c r="DE37" s="185"/>
      <c r="DF37" s="185"/>
      <c r="DG37" s="185"/>
      <c r="DH37" s="185"/>
      <c r="DI37" s="185"/>
      <c r="DJ37" s="185"/>
      <c r="DK37" s="185"/>
      <c r="DL37" s="185"/>
      <c r="DM37" s="185"/>
      <c r="DN37" s="185"/>
      <c r="DO37" s="185"/>
      <c r="DP37" s="185"/>
      <c r="DQ37" s="185"/>
      <c r="DR37" s="185"/>
      <c r="DS37" s="185"/>
      <c r="DT37" s="185"/>
      <c r="DU37" s="185"/>
      <c r="DV37" s="185"/>
      <c r="DW37" s="185"/>
      <c r="DX37" s="185"/>
      <c r="DY37" s="185"/>
      <c r="DZ37" s="185"/>
      <c r="EA37" s="185"/>
      <c r="EB37" s="185"/>
      <c r="EC37" s="185"/>
      <c r="ED37" s="185"/>
      <c r="EE37" s="185"/>
      <c r="EF37" s="185"/>
      <c r="EG37" s="185"/>
      <c r="EH37" s="185"/>
      <c r="EI37" s="185"/>
      <c r="EJ37" s="185"/>
      <c r="EK37" s="185"/>
      <c r="EL37" s="185"/>
      <c r="EM37" s="185"/>
      <c r="EN37" s="185"/>
      <c r="EO37" s="185"/>
      <c r="EP37" s="185"/>
      <c r="EQ37" s="185"/>
      <c r="ER37" s="185"/>
      <c r="ES37" s="185"/>
      <c r="ET37" s="185"/>
      <c r="EU37" s="185"/>
      <c r="EV37" s="185"/>
      <c r="EW37" s="185"/>
      <c r="EX37" s="185"/>
      <c r="EY37" s="185"/>
      <c r="EZ37" s="185"/>
      <c r="FA37" s="185"/>
      <c r="FB37" s="185"/>
      <c r="FC37" s="185"/>
      <c r="FD37" s="185"/>
      <c r="FE37" s="185"/>
      <c r="FF37" s="185"/>
      <c r="FG37" s="185"/>
      <c r="FH37" s="185"/>
      <c r="FI37" s="185"/>
      <c r="FJ37" s="185"/>
      <c r="FK37" s="185"/>
      <c r="FL37" s="185"/>
      <c r="FM37" s="185"/>
      <c r="FN37" s="185"/>
      <c r="FO37" s="185"/>
      <c r="FP37" s="185"/>
      <c r="FQ37" s="185"/>
      <c r="FR37" s="185"/>
      <c r="FS37" s="185"/>
      <c r="FT37" s="185"/>
      <c r="FU37" s="185"/>
      <c r="FV37" s="185"/>
      <c r="FW37" s="185"/>
      <c r="FX37" s="185"/>
      <c r="FY37" s="185"/>
      <c r="FZ37" s="185"/>
      <c r="GA37" s="185"/>
      <c r="GB37" s="185"/>
      <c r="GC37" s="185"/>
      <c r="GD37" s="185"/>
      <c r="GE37" s="185"/>
      <c r="GF37" s="185"/>
      <c r="GG37" s="185"/>
      <c r="GH37" s="185"/>
      <c r="GI37" s="185"/>
      <c r="GJ37" s="185"/>
      <c r="GK37" s="185"/>
      <c r="GL37" s="185"/>
      <c r="GM37" s="185"/>
      <c r="GN37" s="185"/>
      <c r="GO37" s="185"/>
      <c r="GP37" s="185"/>
      <c r="GQ37" s="185"/>
      <c r="GR37" s="185"/>
      <c r="GS37" s="185"/>
      <c r="GT37" s="185"/>
      <c r="GU37" s="185"/>
      <c r="GV37" s="185"/>
      <c r="GW37" s="185"/>
      <c r="GX37" s="185"/>
      <c r="GY37" s="185"/>
      <c r="GZ37" s="185"/>
      <c r="HA37" s="185"/>
      <c r="HB37" s="185"/>
      <c r="HC37" s="185"/>
      <c r="HD37" s="185"/>
      <c r="HE37" s="185"/>
      <c r="HF37" s="185"/>
      <c r="HG37" s="185"/>
      <c r="HH37" s="185"/>
      <c r="HI37" s="185"/>
      <c r="HJ37" s="185"/>
      <c r="HK37" s="185"/>
      <c r="HL37" s="185"/>
      <c r="HM37" s="185"/>
      <c r="HN37" s="185"/>
      <c r="HO37" s="185"/>
      <c r="HP37" s="185"/>
      <c r="HQ37" s="185"/>
      <c r="HR37" s="185"/>
      <c r="HS37" s="185"/>
      <c r="HT37" s="185"/>
      <c r="HU37" s="185"/>
      <c r="HV37" s="185"/>
      <c r="HW37" s="185"/>
      <c r="HX37" s="185"/>
      <c r="HY37" s="185"/>
      <c r="HZ37" s="185"/>
      <c r="IA37" s="185"/>
      <c r="IB37" s="185"/>
      <c r="IC37" s="185"/>
      <c r="ID37" s="185"/>
      <c r="IE37" s="185"/>
      <c r="IF37" s="185"/>
      <c r="IG37" s="185"/>
      <c r="IH37" s="185"/>
      <c r="II37" s="185"/>
      <c r="IJ37" s="185"/>
      <c r="IK37" s="185"/>
      <c r="IL37" s="185"/>
      <c r="IM37" s="185"/>
      <c r="IN37" s="185"/>
    </row>
    <row r="38" spans="14:248"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85"/>
      <c r="AG38" s="185"/>
      <c r="AH38" s="185"/>
      <c r="AI38" s="185"/>
      <c r="AJ38" s="185"/>
      <c r="AK38" s="185"/>
      <c r="AL38" s="185"/>
      <c r="AM38" s="185"/>
      <c r="AN38" s="185"/>
      <c r="AO38" s="185"/>
      <c r="AP38" s="185"/>
      <c r="AQ38" s="185"/>
      <c r="AR38" s="185"/>
      <c r="AS38" s="185"/>
      <c r="AT38" s="185"/>
      <c r="AU38" s="185"/>
      <c r="AV38" s="185"/>
      <c r="AW38" s="185"/>
      <c r="AX38" s="185"/>
      <c r="AY38" s="185"/>
      <c r="AZ38" s="185"/>
      <c r="BA38" s="185"/>
      <c r="BB38" s="185"/>
      <c r="BC38" s="185"/>
      <c r="BD38" s="185"/>
      <c r="BE38" s="185"/>
      <c r="BF38" s="185"/>
      <c r="BG38" s="185"/>
      <c r="BH38" s="185"/>
      <c r="BI38" s="185"/>
      <c r="BJ38" s="185"/>
      <c r="BK38" s="185"/>
      <c r="BL38" s="185"/>
      <c r="BM38" s="185"/>
      <c r="BN38" s="185"/>
      <c r="BO38" s="185"/>
      <c r="BP38" s="185"/>
      <c r="BQ38" s="185"/>
      <c r="BR38" s="185"/>
      <c r="BS38" s="185"/>
      <c r="BT38" s="185"/>
      <c r="BU38" s="185"/>
      <c r="BV38" s="185"/>
      <c r="BW38" s="185"/>
      <c r="BX38" s="185"/>
      <c r="BY38" s="185"/>
      <c r="BZ38" s="185"/>
      <c r="CA38" s="185"/>
      <c r="CB38" s="185"/>
      <c r="CC38" s="185"/>
      <c r="CD38" s="185"/>
      <c r="CE38" s="185"/>
      <c r="CF38" s="185"/>
      <c r="CG38" s="185"/>
      <c r="CH38" s="185"/>
      <c r="CI38" s="185"/>
      <c r="CJ38" s="185"/>
      <c r="CK38" s="185"/>
      <c r="CL38" s="185"/>
      <c r="CM38" s="185"/>
      <c r="CN38" s="185"/>
      <c r="CO38" s="185"/>
      <c r="CP38" s="185"/>
      <c r="CQ38" s="185"/>
      <c r="CR38" s="185"/>
      <c r="CS38" s="185"/>
      <c r="CT38" s="185"/>
      <c r="CU38" s="185"/>
      <c r="CV38" s="185"/>
      <c r="CW38" s="185"/>
      <c r="CX38" s="185"/>
      <c r="CY38" s="185"/>
      <c r="CZ38" s="185"/>
      <c r="DA38" s="185"/>
      <c r="DB38" s="185"/>
      <c r="DC38" s="185"/>
      <c r="DD38" s="185"/>
      <c r="DE38" s="185"/>
      <c r="DF38" s="185"/>
      <c r="DG38" s="185"/>
      <c r="DH38" s="185"/>
      <c r="DI38" s="185"/>
      <c r="DJ38" s="185"/>
      <c r="DK38" s="185"/>
      <c r="DL38" s="185"/>
      <c r="DM38" s="185"/>
      <c r="DN38" s="185"/>
      <c r="DO38" s="185"/>
      <c r="DP38" s="185"/>
      <c r="DQ38" s="185"/>
      <c r="DR38" s="185"/>
      <c r="DS38" s="185"/>
      <c r="DT38" s="185"/>
      <c r="DU38" s="185"/>
      <c r="DV38" s="185"/>
      <c r="DW38" s="185"/>
      <c r="DX38" s="185"/>
      <c r="DY38" s="185"/>
      <c r="DZ38" s="185"/>
      <c r="EA38" s="185"/>
      <c r="EB38" s="185"/>
      <c r="EC38" s="185"/>
      <c r="ED38" s="185"/>
      <c r="EE38" s="185"/>
      <c r="EF38" s="185"/>
      <c r="EG38" s="185"/>
      <c r="EH38" s="185"/>
      <c r="EI38" s="185"/>
      <c r="EJ38" s="185"/>
      <c r="EK38" s="185"/>
      <c r="EL38" s="185"/>
      <c r="EM38" s="185"/>
      <c r="EN38" s="185"/>
      <c r="EO38" s="185"/>
      <c r="EP38" s="185"/>
      <c r="EQ38" s="185"/>
      <c r="ER38" s="185"/>
      <c r="ES38" s="185"/>
      <c r="ET38" s="185"/>
      <c r="EU38" s="185"/>
      <c r="EV38" s="185"/>
      <c r="EW38" s="185"/>
      <c r="EX38" s="185"/>
      <c r="EY38" s="185"/>
      <c r="EZ38" s="185"/>
      <c r="FA38" s="185"/>
      <c r="FB38" s="185"/>
      <c r="FC38" s="185"/>
      <c r="FD38" s="185"/>
      <c r="FE38" s="185"/>
      <c r="FF38" s="185"/>
      <c r="FG38" s="185"/>
      <c r="FH38" s="185"/>
      <c r="FI38" s="185"/>
      <c r="FJ38" s="185"/>
      <c r="FK38" s="185"/>
      <c r="FL38" s="185"/>
      <c r="FM38" s="185"/>
      <c r="FN38" s="185"/>
      <c r="FO38" s="185"/>
      <c r="FP38" s="185"/>
      <c r="FQ38" s="185"/>
      <c r="FR38" s="185"/>
      <c r="FS38" s="185"/>
      <c r="FT38" s="185"/>
      <c r="FU38" s="185"/>
      <c r="FV38" s="185"/>
      <c r="FW38" s="185"/>
      <c r="FX38" s="185"/>
      <c r="FY38" s="185"/>
      <c r="FZ38" s="185"/>
      <c r="GA38" s="185"/>
      <c r="GB38" s="185"/>
      <c r="GC38" s="185"/>
      <c r="GD38" s="185"/>
      <c r="GE38" s="185"/>
      <c r="GF38" s="185"/>
      <c r="GG38" s="185"/>
      <c r="GH38" s="185"/>
      <c r="GI38" s="185"/>
      <c r="GJ38" s="185"/>
      <c r="GK38" s="185"/>
      <c r="GL38" s="185"/>
      <c r="GM38" s="185"/>
      <c r="GN38" s="185"/>
      <c r="GO38" s="185"/>
      <c r="GP38" s="185"/>
      <c r="GQ38" s="185"/>
      <c r="GR38" s="185"/>
      <c r="GS38" s="185"/>
      <c r="GT38" s="185"/>
      <c r="GU38" s="185"/>
      <c r="GV38" s="185"/>
      <c r="GW38" s="185"/>
      <c r="GX38" s="185"/>
      <c r="GY38" s="185"/>
      <c r="GZ38" s="185"/>
      <c r="HA38" s="185"/>
      <c r="HB38" s="185"/>
      <c r="HC38" s="185"/>
      <c r="HD38" s="185"/>
      <c r="HE38" s="185"/>
      <c r="HF38" s="185"/>
      <c r="HG38" s="185"/>
      <c r="HH38" s="185"/>
      <c r="HI38" s="185"/>
      <c r="HJ38" s="185"/>
      <c r="HK38" s="185"/>
      <c r="HL38" s="185"/>
      <c r="HM38" s="185"/>
      <c r="HN38" s="185"/>
      <c r="HO38" s="185"/>
      <c r="HP38" s="185"/>
      <c r="HQ38" s="185"/>
      <c r="HR38" s="185"/>
      <c r="HS38" s="185"/>
      <c r="HT38" s="185"/>
      <c r="HU38" s="185"/>
      <c r="HV38" s="185"/>
      <c r="HW38" s="185"/>
      <c r="HX38" s="185"/>
      <c r="HY38" s="185"/>
      <c r="HZ38" s="185"/>
      <c r="IA38" s="185"/>
      <c r="IB38" s="185"/>
      <c r="IC38" s="185"/>
      <c r="ID38" s="185"/>
      <c r="IE38" s="185"/>
      <c r="IF38" s="185"/>
      <c r="IG38" s="185"/>
      <c r="IH38" s="185"/>
      <c r="II38" s="185"/>
      <c r="IJ38" s="185"/>
      <c r="IK38" s="185"/>
      <c r="IL38" s="185"/>
      <c r="IM38" s="185"/>
      <c r="IN38" s="185"/>
    </row>
    <row r="39" spans="14:248"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5"/>
      <c r="AB39" s="185"/>
      <c r="AC39" s="185"/>
      <c r="AD39" s="185"/>
      <c r="AE39" s="185"/>
      <c r="AF39" s="185"/>
      <c r="AG39" s="185"/>
      <c r="AH39" s="185"/>
      <c r="AI39" s="185"/>
      <c r="AJ39" s="185"/>
      <c r="AK39" s="185"/>
      <c r="AL39" s="185"/>
      <c r="AM39" s="185"/>
      <c r="AN39" s="185"/>
      <c r="AO39" s="185"/>
      <c r="AP39" s="185"/>
      <c r="AQ39" s="185"/>
      <c r="AR39" s="185"/>
      <c r="AS39" s="185"/>
      <c r="AT39" s="185"/>
      <c r="AU39" s="185"/>
      <c r="AV39" s="185"/>
      <c r="AW39" s="185"/>
      <c r="AX39" s="185"/>
      <c r="AY39" s="185"/>
      <c r="AZ39" s="185"/>
      <c r="BA39" s="185"/>
      <c r="BB39" s="185"/>
      <c r="BC39" s="185"/>
      <c r="BD39" s="185"/>
      <c r="BE39" s="185"/>
      <c r="BF39" s="185"/>
      <c r="BG39" s="185"/>
      <c r="BH39" s="185"/>
      <c r="BI39" s="185"/>
      <c r="BJ39" s="185"/>
      <c r="BK39" s="185"/>
      <c r="BL39" s="185"/>
      <c r="BM39" s="185"/>
      <c r="BN39" s="185"/>
      <c r="BO39" s="185"/>
      <c r="BP39" s="185"/>
      <c r="BQ39" s="185"/>
      <c r="BR39" s="185"/>
      <c r="BS39" s="185"/>
      <c r="BT39" s="185"/>
      <c r="BU39" s="185"/>
      <c r="BV39" s="185"/>
      <c r="BW39" s="185"/>
      <c r="BX39" s="185"/>
      <c r="BY39" s="185"/>
      <c r="BZ39" s="185"/>
      <c r="CA39" s="185"/>
      <c r="CB39" s="185"/>
      <c r="CC39" s="185"/>
      <c r="CD39" s="185"/>
      <c r="CE39" s="185"/>
      <c r="CF39" s="185"/>
      <c r="CG39" s="185"/>
      <c r="CH39" s="185"/>
      <c r="CI39" s="185"/>
      <c r="CJ39" s="185"/>
      <c r="CK39" s="185"/>
      <c r="CL39" s="185"/>
      <c r="CM39" s="185"/>
      <c r="CN39" s="185"/>
      <c r="CO39" s="185"/>
      <c r="CP39" s="185"/>
      <c r="CQ39" s="185"/>
      <c r="CR39" s="185"/>
      <c r="CS39" s="185"/>
      <c r="CT39" s="185"/>
      <c r="CU39" s="185"/>
      <c r="CV39" s="185"/>
      <c r="CW39" s="185"/>
      <c r="CX39" s="185"/>
      <c r="CY39" s="185"/>
      <c r="CZ39" s="185"/>
      <c r="DA39" s="185"/>
      <c r="DB39" s="185"/>
      <c r="DC39" s="185"/>
      <c r="DD39" s="185"/>
      <c r="DE39" s="185"/>
      <c r="DF39" s="185"/>
      <c r="DG39" s="185"/>
      <c r="DH39" s="185"/>
      <c r="DI39" s="185"/>
      <c r="DJ39" s="185"/>
      <c r="DK39" s="185"/>
      <c r="DL39" s="185"/>
      <c r="DM39" s="185"/>
      <c r="DN39" s="185"/>
      <c r="DO39" s="185"/>
      <c r="DP39" s="185"/>
      <c r="DQ39" s="185"/>
      <c r="DR39" s="185"/>
      <c r="DS39" s="185"/>
      <c r="DT39" s="185"/>
      <c r="DU39" s="185"/>
      <c r="DV39" s="185"/>
      <c r="DW39" s="185"/>
      <c r="DX39" s="185"/>
      <c r="DY39" s="185"/>
      <c r="DZ39" s="185"/>
      <c r="EA39" s="185"/>
      <c r="EB39" s="185"/>
      <c r="EC39" s="185"/>
      <c r="ED39" s="185"/>
      <c r="EE39" s="185"/>
      <c r="EF39" s="185"/>
      <c r="EG39" s="185"/>
      <c r="EH39" s="185"/>
      <c r="EI39" s="185"/>
      <c r="EJ39" s="185"/>
      <c r="EK39" s="185"/>
      <c r="EL39" s="185"/>
      <c r="EM39" s="185"/>
      <c r="EN39" s="185"/>
      <c r="EO39" s="185"/>
      <c r="EP39" s="185"/>
      <c r="EQ39" s="185"/>
      <c r="ER39" s="185"/>
      <c r="ES39" s="185"/>
      <c r="ET39" s="185"/>
      <c r="EU39" s="185"/>
      <c r="EV39" s="185"/>
      <c r="EW39" s="185"/>
      <c r="EX39" s="185"/>
      <c r="EY39" s="185"/>
      <c r="EZ39" s="185"/>
      <c r="FA39" s="185"/>
      <c r="FB39" s="185"/>
      <c r="FC39" s="185"/>
      <c r="FD39" s="185"/>
      <c r="FE39" s="185"/>
      <c r="FF39" s="185"/>
      <c r="FG39" s="185"/>
      <c r="FH39" s="185"/>
      <c r="FI39" s="185"/>
      <c r="FJ39" s="185"/>
      <c r="FK39" s="185"/>
      <c r="FL39" s="185"/>
      <c r="FM39" s="185"/>
      <c r="FN39" s="185"/>
      <c r="FO39" s="185"/>
      <c r="FP39" s="185"/>
      <c r="FQ39" s="185"/>
      <c r="FR39" s="185"/>
      <c r="FS39" s="185"/>
      <c r="FT39" s="185"/>
      <c r="FU39" s="185"/>
      <c r="FV39" s="185"/>
      <c r="FW39" s="185"/>
      <c r="FX39" s="185"/>
      <c r="FY39" s="185"/>
      <c r="FZ39" s="185"/>
      <c r="GA39" s="185"/>
      <c r="GB39" s="185"/>
      <c r="GC39" s="185"/>
      <c r="GD39" s="185"/>
      <c r="GE39" s="185"/>
      <c r="GF39" s="185"/>
      <c r="GG39" s="185"/>
      <c r="GH39" s="185"/>
      <c r="GI39" s="185"/>
      <c r="GJ39" s="185"/>
      <c r="GK39" s="185"/>
      <c r="GL39" s="185"/>
      <c r="GM39" s="185"/>
      <c r="GN39" s="185"/>
      <c r="GO39" s="185"/>
      <c r="GP39" s="185"/>
      <c r="GQ39" s="185"/>
      <c r="GR39" s="185"/>
      <c r="GS39" s="185"/>
      <c r="GT39" s="185"/>
      <c r="GU39" s="185"/>
      <c r="GV39" s="185"/>
      <c r="GW39" s="185"/>
      <c r="GX39" s="185"/>
      <c r="GY39" s="185"/>
      <c r="GZ39" s="185"/>
      <c r="HA39" s="185"/>
      <c r="HB39" s="185"/>
      <c r="HC39" s="185"/>
      <c r="HD39" s="185"/>
      <c r="HE39" s="185"/>
      <c r="HF39" s="185"/>
      <c r="HG39" s="185"/>
      <c r="HH39" s="185"/>
      <c r="HI39" s="185"/>
      <c r="HJ39" s="185"/>
      <c r="HK39" s="185"/>
      <c r="HL39" s="185"/>
      <c r="HM39" s="185"/>
      <c r="HN39" s="185"/>
      <c r="HO39" s="185"/>
      <c r="HP39" s="185"/>
      <c r="HQ39" s="185"/>
      <c r="HR39" s="185"/>
      <c r="HS39" s="185"/>
      <c r="HT39" s="185"/>
      <c r="HU39" s="185"/>
      <c r="HV39" s="185"/>
      <c r="HW39" s="185"/>
      <c r="HX39" s="185"/>
      <c r="HY39" s="185"/>
      <c r="HZ39" s="185"/>
      <c r="IA39" s="185"/>
      <c r="IB39" s="185"/>
      <c r="IC39" s="185"/>
      <c r="ID39" s="185"/>
      <c r="IE39" s="185"/>
      <c r="IF39" s="185"/>
      <c r="IG39" s="185"/>
      <c r="IH39" s="185"/>
      <c r="II39" s="185"/>
      <c r="IJ39" s="185"/>
      <c r="IK39" s="185"/>
      <c r="IL39" s="185"/>
      <c r="IM39" s="185"/>
      <c r="IN39" s="185"/>
    </row>
    <row r="40" spans="14:248"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85"/>
      <c r="AG40" s="185"/>
      <c r="AH40" s="185"/>
      <c r="AI40" s="185"/>
      <c r="AJ40" s="185"/>
      <c r="AK40" s="185"/>
      <c r="AL40" s="185"/>
      <c r="AM40" s="185"/>
      <c r="AN40" s="185"/>
      <c r="AO40" s="185"/>
      <c r="AP40" s="185"/>
      <c r="AQ40" s="185"/>
      <c r="AR40" s="185"/>
      <c r="AS40" s="185"/>
      <c r="AT40" s="185"/>
      <c r="AU40" s="185"/>
      <c r="AV40" s="185"/>
      <c r="AW40" s="185"/>
      <c r="AX40" s="185"/>
      <c r="AY40" s="185"/>
      <c r="AZ40" s="185"/>
      <c r="BA40" s="185"/>
      <c r="BB40" s="185"/>
      <c r="BC40" s="185"/>
      <c r="BD40" s="185"/>
      <c r="BE40" s="185"/>
      <c r="BF40" s="185"/>
      <c r="BG40" s="185"/>
      <c r="BH40" s="185"/>
      <c r="BI40" s="185"/>
      <c r="BJ40" s="185"/>
      <c r="BK40" s="185"/>
      <c r="BL40" s="185"/>
      <c r="BM40" s="185"/>
      <c r="BN40" s="185"/>
      <c r="BO40" s="185"/>
      <c r="BP40" s="185"/>
      <c r="BQ40" s="185"/>
      <c r="BR40" s="185"/>
      <c r="BS40" s="185"/>
      <c r="BT40" s="185"/>
      <c r="BU40" s="185"/>
      <c r="BV40" s="185"/>
      <c r="BW40" s="185"/>
      <c r="BX40" s="185"/>
      <c r="BY40" s="185"/>
      <c r="BZ40" s="185"/>
      <c r="CA40" s="185"/>
      <c r="CB40" s="185"/>
      <c r="CC40" s="185"/>
      <c r="CD40" s="185"/>
      <c r="CE40" s="185"/>
      <c r="CF40" s="185"/>
      <c r="CG40" s="185"/>
      <c r="CH40" s="185"/>
      <c r="CI40" s="185"/>
      <c r="CJ40" s="185"/>
      <c r="CK40" s="185"/>
      <c r="CL40" s="185"/>
      <c r="CM40" s="185"/>
      <c r="CN40" s="185"/>
      <c r="CO40" s="185"/>
      <c r="CP40" s="185"/>
      <c r="CQ40" s="185"/>
      <c r="CR40" s="185"/>
      <c r="CS40" s="185"/>
      <c r="CT40" s="185"/>
      <c r="CU40" s="185"/>
      <c r="CV40" s="185"/>
      <c r="CW40" s="185"/>
      <c r="CX40" s="185"/>
      <c r="CY40" s="185"/>
      <c r="CZ40" s="185"/>
      <c r="DA40" s="185"/>
      <c r="DB40" s="185"/>
      <c r="DC40" s="185"/>
      <c r="DD40" s="185"/>
      <c r="DE40" s="185"/>
      <c r="DF40" s="185"/>
      <c r="DG40" s="185"/>
      <c r="DH40" s="185"/>
      <c r="DI40" s="185"/>
      <c r="DJ40" s="185"/>
      <c r="DK40" s="185"/>
      <c r="DL40" s="185"/>
      <c r="DM40" s="185"/>
      <c r="DN40" s="185"/>
      <c r="DO40" s="185"/>
      <c r="DP40" s="185"/>
      <c r="DQ40" s="185"/>
      <c r="DR40" s="185"/>
      <c r="DS40" s="185"/>
      <c r="DT40" s="185"/>
      <c r="DU40" s="185"/>
      <c r="DV40" s="185"/>
      <c r="DW40" s="185"/>
      <c r="DX40" s="185"/>
      <c r="DY40" s="185"/>
      <c r="DZ40" s="185"/>
      <c r="EA40" s="185"/>
      <c r="EB40" s="185"/>
      <c r="EC40" s="185"/>
      <c r="ED40" s="185"/>
      <c r="EE40" s="185"/>
      <c r="EF40" s="185"/>
      <c r="EG40" s="185"/>
      <c r="EH40" s="185"/>
      <c r="EI40" s="185"/>
      <c r="EJ40" s="185"/>
      <c r="EK40" s="185"/>
      <c r="EL40" s="185"/>
      <c r="EM40" s="185"/>
      <c r="EN40" s="185"/>
      <c r="EO40" s="185"/>
      <c r="EP40" s="185"/>
      <c r="EQ40" s="185"/>
      <c r="ER40" s="185"/>
      <c r="ES40" s="185"/>
      <c r="ET40" s="185"/>
      <c r="EU40" s="185"/>
      <c r="EV40" s="185"/>
      <c r="EW40" s="185"/>
      <c r="EX40" s="185"/>
      <c r="EY40" s="185"/>
      <c r="EZ40" s="185"/>
      <c r="FA40" s="185"/>
      <c r="FB40" s="185"/>
      <c r="FC40" s="185"/>
      <c r="FD40" s="185"/>
      <c r="FE40" s="185"/>
      <c r="FF40" s="185"/>
      <c r="FG40" s="185"/>
      <c r="FH40" s="185"/>
      <c r="FI40" s="185"/>
      <c r="FJ40" s="185"/>
      <c r="FK40" s="185"/>
      <c r="FL40" s="185"/>
      <c r="FM40" s="185"/>
      <c r="FN40" s="185"/>
      <c r="FO40" s="185"/>
      <c r="FP40" s="185"/>
      <c r="FQ40" s="185"/>
      <c r="FR40" s="185"/>
      <c r="FS40" s="185"/>
      <c r="FT40" s="185"/>
      <c r="FU40" s="185"/>
      <c r="FV40" s="185"/>
      <c r="FW40" s="185"/>
      <c r="FX40" s="185"/>
      <c r="FY40" s="185"/>
      <c r="FZ40" s="185"/>
      <c r="GA40" s="185"/>
      <c r="GB40" s="185"/>
      <c r="GC40" s="185"/>
      <c r="GD40" s="185"/>
      <c r="GE40" s="185"/>
      <c r="GF40" s="185"/>
      <c r="GG40" s="185"/>
      <c r="GH40" s="185"/>
      <c r="GI40" s="185"/>
      <c r="GJ40" s="185"/>
      <c r="GK40" s="185"/>
      <c r="GL40" s="185"/>
      <c r="GM40" s="185"/>
      <c r="GN40" s="185"/>
      <c r="GO40" s="185"/>
      <c r="GP40" s="185"/>
      <c r="GQ40" s="185"/>
      <c r="GR40" s="185"/>
      <c r="GS40" s="185"/>
      <c r="GT40" s="185"/>
      <c r="GU40" s="185"/>
      <c r="GV40" s="185"/>
      <c r="GW40" s="185"/>
      <c r="GX40" s="185"/>
      <c r="GY40" s="185"/>
      <c r="GZ40" s="185"/>
      <c r="HA40" s="185"/>
      <c r="HB40" s="185"/>
      <c r="HC40" s="185"/>
      <c r="HD40" s="185"/>
      <c r="HE40" s="185"/>
      <c r="HF40" s="185"/>
      <c r="HG40" s="185"/>
      <c r="HH40" s="185"/>
      <c r="HI40" s="185"/>
      <c r="HJ40" s="185"/>
      <c r="HK40" s="185"/>
      <c r="HL40" s="185"/>
      <c r="HM40" s="185"/>
      <c r="HN40" s="185"/>
      <c r="HO40" s="185"/>
      <c r="HP40" s="185"/>
      <c r="HQ40" s="185"/>
      <c r="HR40" s="185"/>
      <c r="HS40" s="185"/>
      <c r="HT40" s="185"/>
      <c r="HU40" s="185"/>
      <c r="HV40" s="185"/>
      <c r="HW40" s="185"/>
      <c r="HX40" s="185"/>
      <c r="HY40" s="185"/>
      <c r="HZ40" s="185"/>
      <c r="IA40" s="185"/>
      <c r="IB40" s="185"/>
      <c r="IC40" s="185"/>
      <c r="ID40" s="185"/>
      <c r="IE40" s="185"/>
      <c r="IF40" s="185"/>
      <c r="IG40" s="185"/>
      <c r="IH40" s="185"/>
      <c r="II40" s="185"/>
      <c r="IJ40" s="185"/>
      <c r="IK40" s="185"/>
      <c r="IL40" s="185"/>
      <c r="IM40" s="185"/>
      <c r="IN40" s="185"/>
    </row>
    <row r="41" spans="14:248"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185"/>
      <c r="AD41" s="185"/>
      <c r="AE41" s="185"/>
      <c r="AF41" s="185"/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185"/>
      <c r="AX41" s="185"/>
      <c r="AY41" s="185"/>
      <c r="AZ41" s="185"/>
      <c r="BA41" s="185"/>
      <c r="BB41" s="185"/>
      <c r="BC41" s="185"/>
      <c r="BD41" s="185"/>
      <c r="BE41" s="185"/>
      <c r="BF41" s="185"/>
      <c r="BG41" s="185"/>
      <c r="BH41" s="185"/>
      <c r="BI41" s="185"/>
      <c r="BJ41" s="185"/>
      <c r="BK41" s="185"/>
      <c r="BL41" s="185"/>
      <c r="BM41" s="185"/>
      <c r="BN41" s="185"/>
      <c r="BO41" s="185"/>
      <c r="BP41" s="185"/>
      <c r="BQ41" s="185"/>
      <c r="BR41" s="185"/>
      <c r="BS41" s="185"/>
      <c r="BT41" s="185"/>
      <c r="BU41" s="185"/>
      <c r="BV41" s="185"/>
      <c r="BW41" s="185"/>
      <c r="BX41" s="185"/>
      <c r="BY41" s="185"/>
      <c r="BZ41" s="185"/>
      <c r="CA41" s="185"/>
      <c r="CB41" s="185"/>
      <c r="CC41" s="185"/>
      <c r="CD41" s="185"/>
      <c r="CE41" s="185"/>
      <c r="CF41" s="185"/>
      <c r="CG41" s="185"/>
      <c r="CH41" s="185"/>
      <c r="CI41" s="185"/>
      <c r="CJ41" s="185"/>
      <c r="CK41" s="185"/>
      <c r="CL41" s="185"/>
      <c r="CM41" s="185"/>
      <c r="CN41" s="185"/>
      <c r="CO41" s="185"/>
      <c r="CP41" s="185"/>
      <c r="CQ41" s="185"/>
      <c r="CR41" s="185"/>
      <c r="CS41" s="185"/>
      <c r="CT41" s="185"/>
      <c r="CU41" s="185"/>
      <c r="CV41" s="185"/>
      <c r="CW41" s="185"/>
      <c r="CX41" s="185"/>
      <c r="CY41" s="185"/>
      <c r="CZ41" s="185"/>
      <c r="DA41" s="185"/>
      <c r="DB41" s="185"/>
      <c r="DC41" s="185"/>
      <c r="DD41" s="185"/>
      <c r="DE41" s="185"/>
      <c r="DF41" s="185"/>
      <c r="DG41" s="185"/>
      <c r="DH41" s="185"/>
      <c r="DI41" s="185"/>
      <c r="DJ41" s="185"/>
      <c r="DK41" s="185"/>
      <c r="DL41" s="185"/>
      <c r="DM41" s="185"/>
      <c r="DN41" s="185"/>
      <c r="DO41" s="185"/>
      <c r="DP41" s="185"/>
      <c r="DQ41" s="185"/>
      <c r="DR41" s="185"/>
      <c r="DS41" s="185"/>
      <c r="DT41" s="185"/>
      <c r="DU41" s="185"/>
      <c r="DV41" s="185"/>
      <c r="DW41" s="185"/>
      <c r="DX41" s="185"/>
      <c r="DY41" s="185"/>
      <c r="DZ41" s="185"/>
      <c r="EA41" s="185"/>
      <c r="EB41" s="185"/>
      <c r="EC41" s="185"/>
      <c r="ED41" s="185"/>
      <c r="EE41" s="185"/>
      <c r="EF41" s="185"/>
      <c r="EG41" s="185"/>
      <c r="EH41" s="185"/>
      <c r="EI41" s="185"/>
      <c r="EJ41" s="185"/>
      <c r="EK41" s="185"/>
      <c r="EL41" s="185"/>
      <c r="EM41" s="185"/>
      <c r="EN41" s="185"/>
      <c r="EO41" s="185"/>
      <c r="EP41" s="185"/>
      <c r="EQ41" s="185"/>
      <c r="ER41" s="185"/>
      <c r="ES41" s="185"/>
      <c r="ET41" s="185"/>
      <c r="EU41" s="185"/>
      <c r="EV41" s="185"/>
      <c r="EW41" s="185"/>
      <c r="EX41" s="185"/>
      <c r="EY41" s="185"/>
      <c r="EZ41" s="185"/>
      <c r="FA41" s="185"/>
      <c r="FB41" s="185"/>
      <c r="FC41" s="185"/>
      <c r="FD41" s="185"/>
      <c r="FE41" s="185"/>
      <c r="FF41" s="185"/>
      <c r="FG41" s="185"/>
      <c r="FH41" s="185"/>
      <c r="FI41" s="185"/>
      <c r="FJ41" s="185"/>
      <c r="FK41" s="185"/>
      <c r="FL41" s="185"/>
      <c r="FM41" s="185"/>
      <c r="FN41" s="185"/>
      <c r="FO41" s="185"/>
      <c r="FP41" s="185"/>
      <c r="FQ41" s="185"/>
      <c r="FR41" s="185"/>
      <c r="FS41" s="185"/>
      <c r="FT41" s="185"/>
      <c r="FU41" s="185"/>
      <c r="FV41" s="185"/>
      <c r="FW41" s="185"/>
      <c r="FX41" s="185"/>
      <c r="FY41" s="185"/>
      <c r="FZ41" s="185"/>
      <c r="GA41" s="185"/>
      <c r="GB41" s="185"/>
      <c r="GC41" s="185"/>
      <c r="GD41" s="185"/>
      <c r="GE41" s="185"/>
      <c r="GF41" s="185"/>
      <c r="GG41" s="185"/>
      <c r="GH41" s="185"/>
      <c r="GI41" s="185"/>
      <c r="GJ41" s="185"/>
      <c r="GK41" s="185"/>
      <c r="GL41" s="185"/>
      <c r="GM41" s="185"/>
      <c r="GN41" s="185"/>
      <c r="GO41" s="185"/>
      <c r="GP41" s="185"/>
      <c r="GQ41" s="185"/>
      <c r="GR41" s="185"/>
      <c r="GS41" s="185"/>
      <c r="GT41" s="185"/>
      <c r="GU41" s="185"/>
      <c r="GV41" s="185"/>
      <c r="GW41" s="185"/>
      <c r="GX41" s="185"/>
      <c r="GY41" s="185"/>
      <c r="GZ41" s="185"/>
      <c r="HA41" s="185"/>
      <c r="HB41" s="185"/>
      <c r="HC41" s="185"/>
      <c r="HD41" s="185"/>
      <c r="HE41" s="185"/>
      <c r="HF41" s="185"/>
      <c r="HG41" s="185"/>
      <c r="HH41" s="185"/>
      <c r="HI41" s="185"/>
      <c r="HJ41" s="185"/>
      <c r="HK41" s="185"/>
      <c r="HL41" s="185"/>
      <c r="HM41" s="185"/>
      <c r="HN41" s="185"/>
      <c r="HO41" s="185"/>
      <c r="HP41" s="185"/>
      <c r="HQ41" s="185"/>
      <c r="HR41" s="185"/>
      <c r="HS41" s="185"/>
      <c r="HT41" s="185"/>
      <c r="HU41" s="185"/>
      <c r="HV41" s="185"/>
      <c r="HW41" s="185"/>
      <c r="HX41" s="185"/>
      <c r="HY41" s="185"/>
      <c r="HZ41" s="185"/>
      <c r="IA41" s="185"/>
      <c r="IB41" s="185"/>
      <c r="IC41" s="185"/>
      <c r="ID41" s="185"/>
      <c r="IE41" s="185"/>
      <c r="IF41" s="185"/>
      <c r="IG41" s="185"/>
      <c r="IH41" s="185"/>
      <c r="II41" s="185"/>
      <c r="IJ41" s="185"/>
      <c r="IK41" s="185"/>
      <c r="IL41" s="185"/>
      <c r="IM41" s="185"/>
      <c r="IN41" s="185"/>
    </row>
    <row r="42" spans="14:248"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  <c r="AD42" s="185"/>
      <c r="AE42" s="185"/>
      <c r="AF42" s="185"/>
      <c r="AG42" s="185"/>
      <c r="AH42" s="185"/>
      <c r="AI42" s="185"/>
      <c r="AJ42" s="185"/>
      <c r="AK42" s="185"/>
      <c r="AL42" s="185"/>
      <c r="AM42" s="185"/>
      <c r="AN42" s="185"/>
      <c r="AO42" s="185"/>
      <c r="AP42" s="185"/>
      <c r="AQ42" s="185"/>
      <c r="AR42" s="185"/>
      <c r="AS42" s="185"/>
      <c r="AT42" s="185"/>
      <c r="AU42" s="185"/>
      <c r="AV42" s="185"/>
      <c r="AW42" s="185"/>
      <c r="AX42" s="185"/>
      <c r="AY42" s="185"/>
      <c r="AZ42" s="185"/>
      <c r="BA42" s="185"/>
      <c r="BB42" s="185"/>
      <c r="BC42" s="185"/>
      <c r="BD42" s="185"/>
      <c r="BE42" s="185"/>
      <c r="BF42" s="185"/>
      <c r="BG42" s="185"/>
      <c r="BH42" s="185"/>
      <c r="BI42" s="185"/>
      <c r="BJ42" s="185"/>
      <c r="BK42" s="185"/>
      <c r="BL42" s="185"/>
      <c r="BM42" s="185"/>
      <c r="BN42" s="185"/>
      <c r="BO42" s="185"/>
      <c r="BP42" s="185"/>
      <c r="BQ42" s="185"/>
      <c r="BR42" s="185"/>
      <c r="BS42" s="185"/>
      <c r="BT42" s="185"/>
      <c r="BU42" s="185"/>
      <c r="BV42" s="185"/>
      <c r="BW42" s="185"/>
      <c r="BX42" s="185"/>
      <c r="BY42" s="185"/>
      <c r="BZ42" s="185"/>
      <c r="CA42" s="185"/>
      <c r="CB42" s="185"/>
      <c r="CC42" s="185"/>
      <c r="CD42" s="185"/>
      <c r="CE42" s="185"/>
      <c r="CF42" s="185"/>
      <c r="CG42" s="185"/>
      <c r="CH42" s="185"/>
      <c r="CI42" s="185"/>
      <c r="CJ42" s="185"/>
      <c r="CK42" s="185"/>
      <c r="CL42" s="185"/>
      <c r="CM42" s="185"/>
      <c r="CN42" s="185"/>
      <c r="CO42" s="185"/>
      <c r="CP42" s="185"/>
      <c r="CQ42" s="185"/>
      <c r="CR42" s="185"/>
      <c r="CS42" s="185"/>
      <c r="CT42" s="185"/>
      <c r="CU42" s="185"/>
      <c r="CV42" s="185"/>
      <c r="CW42" s="185"/>
      <c r="CX42" s="185"/>
      <c r="CY42" s="185"/>
      <c r="CZ42" s="185"/>
      <c r="DA42" s="185"/>
      <c r="DB42" s="185"/>
      <c r="DC42" s="185"/>
      <c r="DD42" s="185"/>
      <c r="DE42" s="185"/>
      <c r="DF42" s="185"/>
      <c r="DG42" s="185"/>
      <c r="DH42" s="185"/>
      <c r="DI42" s="185"/>
      <c r="DJ42" s="185"/>
      <c r="DK42" s="185"/>
      <c r="DL42" s="185"/>
      <c r="DM42" s="185"/>
      <c r="DN42" s="185"/>
      <c r="DO42" s="185"/>
      <c r="DP42" s="185"/>
      <c r="DQ42" s="185"/>
      <c r="DR42" s="185"/>
      <c r="DS42" s="185"/>
      <c r="DT42" s="185"/>
      <c r="DU42" s="185"/>
      <c r="DV42" s="185"/>
      <c r="DW42" s="185"/>
      <c r="DX42" s="185"/>
      <c r="DY42" s="185"/>
      <c r="DZ42" s="185"/>
      <c r="EA42" s="185"/>
      <c r="EB42" s="185"/>
      <c r="EC42" s="185"/>
      <c r="ED42" s="185"/>
      <c r="EE42" s="185"/>
      <c r="EF42" s="185"/>
      <c r="EG42" s="185"/>
      <c r="EH42" s="185"/>
      <c r="EI42" s="185"/>
      <c r="EJ42" s="185"/>
      <c r="EK42" s="185"/>
      <c r="EL42" s="185"/>
      <c r="EM42" s="185"/>
      <c r="EN42" s="185"/>
      <c r="EO42" s="185"/>
      <c r="EP42" s="185"/>
      <c r="EQ42" s="185"/>
      <c r="ER42" s="185"/>
      <c r="ES42" s="185"/>
      <c r="ET42" s="185"/>
      <c r="EU42" s="185"/>
      <c r="EV42" s="185"/>
      <c r="EW42" s="185"/>
      <c r="EX42" s="185"/>
      <c r="EY42" s="185"/>
      <c r="EZ42" s="185"/>
      <c r="FA42" s="185"/>
      <c r="FB42" s="185"/>
      <c r="FC42" s="185"/>
      <c r="FD42" s="185"/>
      <c r="FE42" s="185"/>
      <c r="FF42" s="185"/>
      <c r="FG42" s="185"/>
      <c r="FH42" s="185"/>
      <c r="FI42" s="185"/>
      <c r="FJ42" s="185"/>
      <c r="FK42" s="185"/>
      <c r="FL42" s="185"/>
      <c r="FM42" s="185"/>
      <c r="FN42" s="185"/>
      <c r="FO42" s="185"/>
      <c r="FP42" s="185"/>
      <c r="FQ42" s="185"/>
      <c r="FR42" s="185"/>
      <c r="FS42" s="185"/>
      <c r="FT42" s="185"/>
      <c r="FU42" s="185"/>
      <c r="FV42" s="185"/>
      <c r="FW42" s="185"/>
      <c r="FX42" s="185"/>
      <c r="FY42" s="185"/>
      <c r="FZ42" s="185"/>
      <c r="GA42" s="185"/>
      <c r="GB42" s="185"/>
      <c r="GC42" s="185"/>
      <c r="GD42" s="185"/>
      <c r="GE42" s="185"/>
      <c r="GF42" s="185"/>
      <c r="GG42" s="185"/>
      <c r="GH42" s="185"/>
      <c r="GI42" s="185"/>
      <c r="GJ42" s="185"/>
      <c r="GK42" s="185"/>
      <c r="GL42" s="185"/>
      <c r="GM42" s="185"/>
      <c r="GN42" s="185"/>
      <c r="GO42" s="185"/>
      <c r="GP42" s="185"/>
      <c r="GQ42" s="185"/>
      <c r="GR42" s="185"/>
      <c r="GS42" s="185"/>
      <c r="GT42" s="185"/>
      <c r="GU42" s="185"/>
      <c r="GV42" s="185"/>
      <c r="GW42" s="185"/>
      <c r="GX42" s="185"/>
      <c r="GY42" s="185"/>
      <c r="GZ42" s="185"/>
      <c r="HA42" s="185"/>
      <c r="HB42" s="185"/>
      <c r="HC42" s="185"/>
      <c r="HD42" s="185"/>
      <c r="HE42" s="185"/>
      <c r="HF42" s="185"/>
      <c r="HG42" s="185"/>
      <c r="HH42" s="185"/>
      <c r="HI42" s="185"/>
      <c r="HJ42" s="185"/>
      <c r="HK42" s="185"/>
      <c r="HL42" s="185"/>
      <c r="HM42" s="185"/>
      <c r="HN42" s="185"/>
      <c r="HO42" s="185"/>
      <c r="HP42" s="185"/>
      <c r="HQ42" s="185"/>
      <c r="HR42" s="185"/>
      <c r="HS42" s="185"/>
      <c r="HT42" s="185"/>
      <c r="HU42" s="185"/>
      <c r="HV42" s="185"/>
      <c r="HW42" s="185"/>
      <c r="HX42" s="185"/>
      <c r="HY42" s="185"/>
      <c r="HZ42" s="185"/>
      <c r="IA42" s="185"/>
      <c r="IB42" s="185"/>
      <c r="IC42" s="185"/>
      <c r="ID42" s="185"/>
      <c r="IE42" s="185"/>
      <c r="IF42" s="185"/>
      <c r="IG42" s="185"/>
      <c r="IH42" s="185"/>
      <c r="II42" s="185"/>
      <c r="IJ42" s="185"/>
      <c r="IK42" s="185"/>
      <c r="IL42" s="185"/>
      <c r="IM42" s="185"/>
      <c r="IN42" s="185"/>
    </row>
    <row r="43" spans="14:248">
      <c r="N43" s="185"/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185"/>
      <c r="AA43" s="185"/>
      <c r="AB43" s="185"/>
      <c r="AC43" s="185"/>
      <c r="AD43" s="185"/>
      <c r="AE43" s="185"/>
      <c r="AF43" s="185"/>
      <c r="AG43" s="185"/>
      <c r="AH43" s="185"/>
      <c r="AI43" s="185"/>
      <c r="AJ43" s="185"/>
      <c r="AK43" s="185"/>
      <c r="AL43" s="185"/>
      <c r="AM43" s="185"/>
      <c r="AN43" s="185"/>
      <c r="AO43" s="185"/>
      <c r="AP43" s="185"/>
      <c r="AQ43" s="185"/>
      <c r="AR43" s="185"/>
      <c r="AS43" s="185"/>
      <c r="AT43" s="185"/>
      <c r="AU43" s="185"/>
      <c r="AV43" s="185"/>
      <c r="AW43" s="185"/>
      <c r="AX43" s="185"/>
      <c r="AY43" s="185"/>
      <c r="AZ43" s="185"/>
      <c r="BA43" s="185"/>
      <c r="BB43" s="185"/>
      <c r="BC43" s="185"/>
      <c r="BD43" s="185"/>
      <c r="BE43" s="185"/>
      <c r="BF43" s="185"/>
      <c r="BG43" s="185"/>
      <c r="BH43" s="185"/>
      <c r="BI43" s="185"/>
      <c r="BJ43" s="185"/>
      <c r="BK43" s="185"/>
      <c r="BL43" s="185"/>
      <c r="BM43" s="185"/>
      <c r="BN43" s="185"/>
      <c r="BO43" s="185"/>
      <c r="BP43" s="185"/>
      <c r="BQ43" s="185"/>
      <c r="BR43" s="185"/>
      <c r="BS43" s="185"/>
      <c r="BT43" s="185"/>
      <c r="BU43" s="185"/>
      <c r="BV43" s="185"/>
      <c r="BW43" s="185"/>
      <c r="BX43" s="185"/>
      <c r="BY43" s="185"/>
      <c r="BZ43" s="185"/>
      <c r="CA43" s="185"/>
      <c r="CB43" s="185"/>
      <c r="CC43" s="185"/>
      <c r="CD43" s="185"/>
      <c r="CE43" s="185"/>
      <c r="CF43" s="185"/>
      <c r="CG43" s="185"/>
      <c r="CH43" s="185"/>
      <c r="CI43" s="185"/>
      <c r="CJ43" s="185"/>
      <c r="CK43" s="185"/>
      <c r="CL43" s="185"/>
      <c r="CM43" s="185"/>
      <c r="CN43" s="185"/>
      <c r="CO43" s="185"/>
      <c r="CP43" s="185"/>
      <c r="CQ43" s="185"/>
      <c r="CR43" s="185"/>
      <c r="CS43" s="185"/>
      <c r="CT43" s="185"/>
      <c r="CU43" s="185"/>
      <c r="CV43" s="185"/>
      <c r="CW43" s="185"/>
      <c r="CX43" s="185"/>
      <c r="CY43" s="185"/>
      <c r="CZ43" s="185"/>
      <c r="DA43" s="185"/>
      <c r="DB43" s="185"/>
      <c r="DC43" s="185"/>
      <c r="DD43" s="185"/>
      <c r="DE43" s="185"/>
      <c r="DF43" s="185"/>
      <c r="DG43" s="185"/>
      <c r="DH43" s="185"/>
      <c r="DI43" s="185"/>
      <c r="DJ43" s="185"/>
      <c r="DK43" s="185"/>
      <c r="DL43" s="185"/>
      <c r="DM43" s="185"/>
      <c r="DN43" s="185"/>
      <c r="DO43" s="185"/>
      <c r="DP43" s="185"/>
      <c r="DQ43" s="185"/>
      <c r="DR43" s="185"/>
      <c r="DS43" s="185"/>
      <c r="DT43" s="185"/>
      <c r="DU43" s="185"/>
      <c r="DV43" s="185"/>
      <c r="DW43" s="185"/>
      <c r="DX43" s="185"/>
      <c r="DY43" s="185"/>
      <c r="DZ43" s="185"/>
      <c r="EA43" s="185"/>
      <c r="EB43" s="185"/>
      <c r="EC43" s="185"/>
      <c r="ED43" s="185"/>
      <c r="EE43" s="185"/>
      <c r="EF43" s="185"/>
      <c r="EG43" s="185"/>
      <c r="EH43" s="185"/>
      <c r="EI43" s="185"/>
      <c r="EJ43" s="185"/>
      <c r="EK43" s="185"/>
      <c r="EL43" s="185"/>
      <c r="EM43" s="185"/>
      <c r="EN43" s="185"/>
      <c r="EO43" s="185"/>
      <c r="EP43" s="185"/>
      <c r="EQ43" s="185"/>
      <c r="ER43" s="185"/>
      <c r="ES43" s="185"/>
      <c r="ET43" s="185"/>
      <c r="EU43" s="185"/>
      <c r="EV43" s="185"/>
      <c r="EW43" s="185"/>
      <c r="EX43" s="185"/>
      <c r="EY43" s="185"/>
      <c r="EZ43" s="185"/>
      <c r="FA43" s="185"/>
      <c r="FB43" s="185"/>
      <c r="FC43" s="185"/>
      <c r="FD43" s="185"/>
      <c r="FE43" s="185"/>
      <c r="FF43" s="185"/>
      <c r="FG43" s="185"/>
      <c r="FH43" s="185"/>
      <c r="FI43" s="185"/>
      <c r="FJ43" s="185"/>
      <c r="FK43" s="185"/>
      <c r="FL43" s="185"/>
      <c r="FM43" s="185"/>
      <c r="FN43" s="185"/>
      <c r="FO43" s="185"/>
      <c r="FP43" s="185"/>
      <c r="FQ43" s="185"/>
      <c r="FR43" s="185"/>
      <c r="FS43" s="185"/>
      <c r="FT43" s="185"/>
      <c r="FU43" s="185"/>
      <c r="FV43" s="185"/>
      <c r="FW43" s="185"/>
      <c r="FX43" s="185"/>
      <c r="FY43" s="185"/>
      <c r="FZ43" s="185"/>
      <c r="GA43" s="185"/>
      <c r="GB43" s="185"/>
      <c r="GC43" s="185"/>
      <c r="GD43" s="185"/>
      <c r="GE43" s="185"/>
      <c r="GF43" s="185"/>
      <c r="GG43" s="185"/>
      <c r="GH43" s="185"/>
      <c r="GI43" s="185"/>
      <c r="GJ43" s="185"/>
      <c r="GK43" s="185"/>
      <c r="GL43" s="185"/>
      <c r="GM43" s="185"/>
      <c r="GN43" s="185"/>
      <c r="GO43" s="185"/>
      <c r="GP43" s="185"/>
      <c r="GQ43" s="185"/>
      <c r="GR43" s="185"/>
      <c r="GS43" s="185"/>
      <c r="GT43" s="185"/>
      <c r="GU43" s="185"/>
      <c r="GV43" s="185"/>
      <c r="GW43" s="185"/>
      <c r="GX43" s="185"/>
      <c r="GY43" s="185"/>
      <c r="GZ43" s="185"/>
      <c r="HA43" s="185"/>
      <c r="HB43" s="185"/>
      <c r="HC43" s="185"/>
      <c r="HD43" s="185"/>
      <c r="HE43" s="185"/>
      <c r="HF43" s="185"/>
      <c r="HG43" s="185"/>
      <c r="HH43" s="185"/>
      <c r="HI43" s="185"/>
      <c r="HJ43" s="185"/>
      <c r="HK43" s="185"/>
      <c r="HL43" s="185"/>
      <c r="HM43" s="185"/>
      <c r="HN43" s="185"/>
      <c r="HO43" s="185"/>
      <c r="HP43" s="185"/>
      <c r="HQ43" s="185"/>
      <c r="HR43" s="185"/>
      <c r="HS43" s="185"/>
      <c r="HT43" s="185"/>
      <c r="HU43" s="185"/>
      <c r="HV43" s="185"/>
      <c r="HW43" s="185"/>
      <c r="HX43" s="185"/>
      <c r="HY43" s="185"/>
      <c r="HZ43" s="185"/>
      <c r="IA43" s="185"/>
      <c r="IB43" s="185"/>
      <c r="IC43" s="185"/>
      <c r="ID43" s="185"/>
      <c r="IE43" s="185"/>
      <c r="IF43" s="185"/>
      <c r="IG43" s="185"/>
      <c r="IH43" s="185"/>
      <c r="II43" s="185"/>
      <c r="IJ43" s="185"/>
      <c r="IK43" s="185"/>
      <c r="IL43" s="185"/>
      <c r="IM43" s="185"/>
      <c r="IN43" s="185"/>
    </row>
  </sheetData>
  <mergeCells count="9">
    <mergeCell ref="H8:I8"/>
    <mergeCell ref="J8:J9"/>
    <mergeCell ref="N8:N9"/>
    <mergeCell ref="G8:G9"/>
    <mergeCell ref="K8:M8"/>
    <mergeCell ref="A8:A9"/>
    <mergeCell ref="D8:D9"/>
    <mergeCell ref="E8:E9"/>
    <mergeCell ref="F8:F9"/>
  </mergeCells>
  <phoneticPr fontId="2" type="noConversion"/>
  <pageMargins left="0.31" right="0" top="0.44" bottom="0.48" header="0" footer="0"/>
  <pageSetup paperSize="9" scale="95" orientation="landscape" r:id="rId1"/>
  <headerFooter alignWithMargins="0">
    <oddFooter>&amp;RPage 0&amp;P/03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9</vt:i4>
      </vt:variant>
    </vt:vector>
  </HeadingPairs>
  <TitlesOfParts>
    <vt:vector size="27" baseType="lpstr">
      <vt:lpstr>Ký hiệu Biểu mẫu</vt:lpstr>
      <vt:lpstr>THQT</vt:lpstr>
      <vt:lpstr>Chi tiết t.toán lương</vt:lpstr>
      <vt:lpstr>Luong doi</vt:lpstr>
      <vt:lpstr>Von BQ</vt:lpstr>
      <vt:lpstr>Do dang, PBDQT</vt:lpstr>
      <vt:lpstr>Doanh thu </vt:lpstr>
      <vt:lpstr>THCP(PL03)</vt:lpstr>
      <vt:lpstr>MN(PL03a)</vt:lpstr>
      <vt:lpstr>Cty tra no thay(PL03b)</vt:lpstr>
      <vt:lpstr>Bao, NN noi bo(PL03c)</vt:lpstr>
      <vt:lpstr>CP chua co CT(PL03d)</vt:lpstr>
      <vt:lpstr>TH khấu hao(PL04)</vt:lpstr>
      <vt:lpstr>Xuat kho</vt:lpstr>
      <vt:lpstr>Nhap lai kho</vt:lpstr>
      <vt:lpstr>XL...</vt:lpstr>
      <vt:lpstr>Gian tiep</vt:lpstr>
      <vt:lpstr>Sheet1</vt:lpstr>
      <vt:lpstr>'Bao, NN noi bo(PL03c)'!Print_Titles</vt:lpstr>
      <vt:lpstr>'CP chua co CT(PL03d)'!Print_Titles</vt:lpstr>
      <vt:lpstr>'Cty tra no thay(PL03b)'!Print_Titles</vt:lpstr>
      <vt:lpstr>'Chi tiết t.toán lương'!Print_Titles</vt:lpstr>
      <vt:lpstr>'Do dang, PBDQT'!Print_Titles</vt:lpstr>
      <vt:lpstr>'Gian tiep'!Print_Titles</vt:lpstr>
      <vt:lpstr>'Luong doi'!Print_Titles</vt:lpstr>
      <vt:lpstr>'MN(PL03a)'!Print_Titles</vt:lpstr>
      <vt:lpstr>THQT!Print_Titles</vt:lpstr>
    </vt:vector>
  </TitlesOfParts>
  <Company>ITQuangNam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COMPUTER NAME</cp:lastModifiedBy>
  <cp:lastPrinted>2010-12-28T08:19:18Z</cp:lastPrinted>
  <dcterms:created xsi:type="dcterms:W3CDTF">2010-10-03T16:24:08Z</dcterms:created>
  <dcterms:modified xsi:type="dcterms:W3CDTF">2013-09-06T02:41:30Z</dcterms:modified>
</cp:coreProperties>
</file>